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filterPrivacy="1"/>
  <xr:revisionPtr revIDLastSave="0" documentId="8_{F1634D52-5598-494F-AD50-C6A1FD84128F}" xr6:coauthVersionLast="47" xr6:coauthVersionMax="47" xr10:uidLastSave="{00000000-0000-0000-0000-000000000000}"/>
  <bookViews>
    <workbookView xWindow="0" yWindow="0" windowWidth="20490" windowHeight="7425" tabRatio="427" xr2:uid="{00000000-000D-0000-FFFF-FFFF00000000}"/>
  </bookViews>
  <sheets>
    <sheet name="PLANO DIRETOR" sheetId="1" r:id="rId1"/>
    <sheet name="EXEMPLO" sheetId="12" r:id="rId2"/>
    <sheet name="Riscos Priorizados" sheetId="8" state="hidden" r:id="rId3"/>
    <sheet name="tab-riscos" sheetId="9" state="hidden" r:id="rId4"/>
  </sheets>
  <definedNames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2" hidden="1">'Riscos Priorizados'!$A$1:$G$76</definedName>
    <definedName name="_xlnm._FilterDatabase" localSheetId="3" hidden="1">'tab-riscos'!$A$1:$H$75</definedName>
    <definedName name="CGC">'Riscos Priorizados'!$BN$3:$BN$6</definedName>
    <definedName name="DI_COI">'Riscos Priorizados'!$BO$3:$BO$6</definedName>
    <definedName name="DI_COM">'Riscos Priorizados'!$BP$3:$BP$8</definedName>
    <definedName name="DI_PLAN">'Riscos Priorizados'!$BQ$3:$BQ$12</definedName>
    <definedName name="DI_TI">'Riscos Priorizados'!$BR$3:$BR$14</definedName>
    <definedName name="ESCOEX">'Riscos Priorizados'!$BS$3:$BS$7</definedName>
    <definedName name="OUVID">'Riscos Priorizados'!$BT$3:$BT$5</definedName>
    <definedName name="SEC_ADMIN">'Riscos Priorizados'!$BU$3:$BU$9</definedName>
    <definedName name="SEC_CEXTERNO">'Riscos Priorizados'!$BV$3:$BV$30</definedName>
    <definedName name="SEC_GERAL">'Riscos Priorizados'!$BW$3:$BW$8</definedName>
    <definedName name="Serv_Cerimonial">'Riscos Priorizados'!$BX$3:$BX$5</definedName>
  </definedNames>
  <calcPr calcId="191028"/>
  <pivotCaches>
    <pivotCache cacheId="369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B51" i="1"/>
  <c r="C51" i="1"/>
  <c r="D51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G5" i="1"/>
  <c r="F5" i="1"/>
  <c r="D5" i="1"/>
  <c r="C5" i="1"/>
  <c r="B5" i="1"/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" i="1"/>
  <c r="H3" i="9" l="1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2" i="9"/>
  <c r="XED7" i="1" l="1"/>
  <c r="XED8" i="1"/>
  <c r="XED9" i="1"/>
  <c r="XED10" i="1"/>
  <c r="XED11" i="1"/>
  <c r="XED12" i="1"/>
  <c r="XED13" i="1"/>
  <c r="XED14" i="1"/>
  <c r="XED15" i="1"/>
  <c r="XED16" i="1"/>
  <c r="XED6" i="1"/>
</calcChain>
</file>

<file path=xl/sharedStrings.xml><?xml version="1.0" encoding="utf-8"?>
<sst xmlns="http://schemas.openxmlformats.org/spreadsheetml/2006/main" count="2338" uniqueCount="333">
  <si>
    <t>OBJ. ESTRATÉGICO</t>
  </si>
  <si>
    <t>DIRETRIZ</t>
  </si>
  <si>
    <t>LACE / LAG</t>
  </si>
  <si>
    <t>RISCO</t>
  </si>
  <si>
    <t>NÍVEL DO RISCO</t>
  </si>
  <si>
    <t>ANÁLISE DO RISCO</t>
  </si>
  <si>
    <t>DESCRIÇÃO DA INICIATIVA-MÃE</t>
  </si>
  <si>
    <t>PRODUTO(S)</t>
  </si>
  <si>
    <t>IMPACTO(S) / BENEFÍCIO(S)</t>
  </si>
  <si>
    <t>DT. INÍCIO PREVISTO</t>
  </si>
  <si>
    <t>DT. CONCLUSÃO PREVISTA</t>
  </si>
  <si>
    <t>HORIZONTE TEMPORAL</t>
  </si>
  <si>
    <t>LAG</t>
  </si>
  <si>
    <t>DESCRIÇÃO DA LAG</t>
  </si>
  <si>
    <t>Risco 01</t>
  </si>
  <si>
    <t>Risco 01-Aumento da produtividade e efetividade dos processos, produtos e serviços do Tribunal a partir da automação dos processos de trabalho.</t>
  </si>
  <si>
    <t>3.1 Transformação Digital</t>
  </si>
  <si>
    <t>Impulsionar a atuação do Tribunal a partir da implementação de soluções tecnológicas, com foco no uso da Inteligência Artificial, automação de processos e desenvolvimento de sistemas.</t>
  </si>
  <si>
    <t>Governança e Gestão</t>
  </si>
  <si>
    <t>III - Utilizar a tecnologia da informação como suporte para o desenvolvimento das atividades do TCE-GO, estimulando o aprimoramento constante dos processos de trabalho.</t>
  </si>
  <si>
    <t>Risco 02</t>
  </si>
  <si>
    <t>Risco 02-Aprimoramento do Processo de Gestão de Riscos, maximizando as chances de alcance dos objetivos estratégicos.</t>
  </si>
  <si>
    <t>5.1 Padronização e Aprimoramento de Processos</t>
  </si>
  <si>
    <t xml:space="preserve">Mapear, padronizar e aprimorar processos de trabalho em sintonia com os dispositivos legais e normativos internos, prevendo a implementação de indicadores de desempenho, melhoria de sistemas, a promoção da inovação e o estímulo à participação dos servidores. </t>
  </si>
  <si>
    <t>V - Evoluir continuamente o sistema de gestão organizacional do TCE-GO por meio da promoção da melhoria contínua e sustentabilidade dos processos e produtos do Tribunal.</t>
  </si>
  <si>
    <t>Risco 03</t>
  </si>
  <si>
    <t>Risco 03-Melhoria de processos quanto aos aspectos de qualidade e inovação a partir da maior participação dos colaboradores de nível operacional na Gestão de Processos do Tribunal</t>
  </si>
  <si>
    <t>Risco 04</t>
  </si>
  <si>
    <t>Risco 04-Baixo nível de alcance dos objetivos estratégicos em função da deficiência dos indicadores estratégicos atuais.</t>
  </si>
  <si>
    <t>Risco 05</t>
  </si>
  <si>
    <t>Risco 05-Prejudicialidade do desenvolvimento dos trabalhos da DI-PLAN em razão de atrasos e pedidos de dilação de prazo recorrentes nas datas de início e previstas das iniciativas de melhoria (OM e NC).</t>
  </si>
  <si>
    <t>Risco 06</t>
  </si>
  <si>
    <t>Risco 06-Aprimoramento da atuação do Tribunal através de revisões e atualizações periódicas do seu Plano Estratégico.</t>
  </si>
  <si>
    <t>Risco 07</t>
  </si>
  <si>
    <t>Risco 07-Prejuízo à manutenção da Informação documentada devido à inexistência de processo periódico de revisão dos POs implementados.</t>
  </si>
  <si>
    <t>Risco 08</t>
  </si>
  <si>
    <t>Risco 08-Falta de mapeamento e procedimentos operacionais de rotinas importantes, dificultando visões gerenciais para tomada de decisões.</t>
  </si>
  <si>
    <t>Risco 09</t>
  </si>
  <si>
    <t xml:space="preserve">Risco 09-Aprimoramento do conhecimento dos gestores em todos os níveis em relação ao funcionamento do SGI, visando ganhos na execução de processos do Tribunal. </t>
  </si>
  <si>
    <t xml:space="preserve">6.1 Aprimoramento Profissional </t>
  </si>
  <si>
    <t>Promover a capacitação continuada e o desenvolvimento de aspectos técnicos e comportamentais de servidores e terceirizados, aprimorando o planejamento das atividades educacionais, a formação de multiplicadores internos e o compartilhamento do conhecimento.</t>
  </si>
  <si>
    <t xml:space="preserve">VI - Fomentar a sinergia, profissionalismo, tecnicidade e impessoalidade no ambiente organizacional, mediante a valorização, integração e qualificação dos servidores. </t>
  </si>
  <si>
    <t>Risco 10</t>
  </si>
  <si>
    <t>Risco 10-Amplitude de atuação e dos recursos sistêmicos de planejamento em função da atualização do Redmine (SGP).</t>
  </si>
  <si>
    <t>Risco 11</t>
  </si>
  <si>
    <t>Risco 11-Oportunidade de ampliação do escopo de certificação da ISO 9001 nos processos de trabalho finalísticos da Secretaria de Controle Externo</t>
  </si>
  <si>
    <t>5.2 Cultura Organizacional</t>
  </si>
  <si>
    <t>Desenvolver junto aos servidores a cultura de excelência na gestão dos sistemas integrados do Tribunal, ampliando o escopo de certificação  e garantindo a manutenção dos sistemas de Gestão da Qualidade, Ambiental e de Segurança da Informação.</t>
  </si>
  <si>
    <t>OUTROS</t>
  </si>
  <si>
    <t>Associação a ser realizada posteriormente pela DI-PLAN</t>
  </si>
  <si>
    <t>Sim</t>
  </si>
  <si>
    <t>Curto Prazo</t>
  </si>
  <si>
    <t>Não</t>
  </si>
  <si>
    <t>Médio Prazo</t>
  </si>
  <si>
    <t>Longo Prazo</t>
  </si>
  <si>
    <t>Data</t>
  </si>
  <si>
    <t>Cond</t>
  </si>
  <si>
    <t>Área responsável pelo risco</t>
  </si>
  <si>
    <t>Risco identificado</t>
  </si>
  <si>
    <t>Objetivo Estratégico</t>
  </si>
  <si>
    <t>Marcador</t>
  </si>
  <si>
    <t>Nível do risco</t>
  </si>
  <si>
    <t>Justificativa da análise</t>
  </si>
  <si>
    <t>OBJ</t>
  </si>
  <si>
    <t>DIR</t>
  </si>
  <si>
    <t>LACE/LAG</t>
  </si>
  <si>
    <t>area</t>
  </si>
  <si>
    <t>risco</t>
  </si>
  <si>
    <t>Áreas</t>
  </si>
  <si>
    <t>Corregedoria</t>
  </si>
  <si>
    <t>Risco 01-A inexistência de fluxos operacionais para as rotinas da corregedoria pode resultar em erros e inconsistências, comprometendo a integridade do tribunal e a efetividade de suas funções.</t>
  </si>
  <si>
    <t>Automação de processos de trabalho</t>
  </si>
  <si>
    <t>Vermelho</t>
  </si>
  <si>
    <t>Impacto: Muito alto, com risco de comprometer a integridade do tribunal e a efetividade de suas funções. Probabilidade: Praticamente certo, considerando o histórico de ocorrências. Controles Internos: Inexistentes para mitigação. Risco Residual: Elevado, devido à falta de aculturamento em gestão de processos.</t>
  </si>
  <si>
    <t>6. Fortalecimento da Governança e Integridade Institucional</t>
  </si>
  <si>
    <t>LAG 6.2 Maturidade da Cadeia de Valor</t>
  </si>
  <si>
    <t>CGC</t>
  </si>
  <si>
    <t>Rótulos de Linha</t>
  </si>
  <si>
    <t>DI_COI</t>
  </si>
  <si>
    <t>DI_COM</t>
  </si>
  <si>
    <t>DI_PLAN</t>
  </si>
  <si>
    <t>DI_TI</t>
  </si>
  <si>
    <t>ESCOEX</t>
  </si>
  <si>
    <t>OUVID</t>
  </si>
  <si>
    <t>SEC_ADMIN</t>
  </si>
  <si>
    <t>SEC_CEXTERNO</t>
  </si>
  <si>
    <t>SEC_GERAL</t>
  </si>
  <si>
    <t>Serv_Cerimonial</t>
  </si>
  <si>
    <t>Risco 02-A ausência de metas, indicadores e análise de riscos no planejamento anual das atividades de correição compromete a transparência, enfraquece o controle interno e pode afetar a integridade do tribunal.</t>
  </si>
  <si>
    <t>Governança e Integridade</t>
  </si>
  <si>
    <t>Impacto: Muito alto, com risco de comprometer a transparência, enfraquecer o controle interno e afetar a integridade do tribunal. Probabilidade: Muito Provável, considerando o histórico de ocorrências. Controles Internos: Inexistentes para mitigação. Risco Residual: Elevado, devido à falta de aculturamento em gestão de desempenho.</t>
  </si>
  <si>
    <t>LAG 6.1 Governança Integrada e Desempenho</t>
  </si>
  <si>
    <t>DI-COI</t>
  </si>
  <si>
    <t>Risco 01-A falta de padrões de rotina e responsabilidade para a manutenção do portal da transparência institucional pode resultar na desatualização de informações, comprometendo a transparência e a credibilidade do tribunal.</t>
  </si>
  <si>
    <t>Risco 01-O baixo engajamento do tribunal com partes interessadas pode dificultar parcerias, ampliar o desconhecimento e afetar a percepção de valor à sociedade.</t>
  </si>
  <si>
    <t>Risco 01-O descumprimento dos requisitos da ISO 37001 e 37301 pode comprometer a imagem do tribunal, minando sua credibilidade e autoridade na fiscalização e no combate à corrupção.</t>
  </si>
  <si>
    <t>Risco 01-A baixa efetividade das soluções tecnológicas desenvolvidas pode comprometer as rotinas do tribunal, impactando a eficiência da gestão e do controle externo.</t>
  </si>
  <si>
    <t>Risco 01-A baixa capacitação em áreas estratégicas específicas, como ciências atuariais e análise econômico-financeira, pode comprometer a efetividade do controle externo, restringindo sua abrangência e impacto.</t>
  </si>
  <si>
    <t>Risco 01-A ausência de regulamentação para o tratamento das denúncias pode fragilizar o trâmite, comprometendo aspectos de anonimato e sigilo, o que gera insegurança para os denunciantes e compromete a eficácia do processo.</t>
  </si>
  <si>
    <t>Risco 01-As pendências no cadastramento de processos e empenhos podem atrasar o tombamento de bens e a emissão de relatórios no Sistema de Dados Patrimoniais.</t>
  </si>
  <si>
    <t>Risco 01-O distanciamento do controle externo em relação à estruturação das políticas públicas estaduais, bem como aos seus desempenhos, indicadores e dados associados, pode fragilizar sua atuação, comprometendo a indução de boas práticas públicas.</t>
  </si>
  <si>
    <t>Risco 01-A ausência de sistematização e controle pode prejudicar o gerenciamento dos processos, afetando sua eficiência e comprometendo a pontualidade nas decisões.</t>
  </si>
  <si>
    <t>Risco 01-Falhas na gestão de eventos institucionais e na execução do cerimonial público podem afetar negativamente a experiência dos participantes, comprometendo a imagem institucional.</t>
  </si>
  <si>
    <t>Risco 03-A desatualização do Código de Ética do tribunal pode resultar na falta de cobertura para práticas relacionadas à atividade de controle, comprometendo o sistema de gestão da integridade.</t>
  </si>
  <si>
    <t>Amarelo</t>
  </si>
  <si>
    <t>Impacto: Alto, com risco de comprometer o sistema de gestão da integridade. Probabilidade: Provável, com base no histórico de ocorrências. Controles Internos: Inexistem para mitigação. Risco Residual: Moderado, devido à falta de atualização do código de ética, mas com histórico de conformidade e sem evidências de violações significativas. A não conformidade pode gerar sanções administrativas e perda de credibilidade, sem impactos financeiros ou de reputação relevantes.</t>
  </si>
  <si>
    <t>DI-COM</t>
  </si>
  <si>
    <t>Risco 02-A falta de mecanismo para acompanhar as implementações de ressalvas e recomendações compromete a quantificação e a avaliação de sua recorrência, prejudicando o sistema de gestão da integridade.</t>
  </si>
  <si>
    <t>Risco 02-A resistência cultural interna ao uso de comunicação estratégica e linguagem simples pode comprometer a credibilidade do tribunal, exigindo ações para aprimorar transparência e efetividade.</t>
  </si>
  <si>
    <t>Risco 02-A falta de iniciativas estruturadas para a disseminação do SGI no TCE-GO pode afastar membros, servidores e terceirizados do sistema, comprometendo seu aculturamento e a efetividade da gestão.</t>
  </si>
  <si>
    <t>Risco 02-O uso da inteligência artificial pode otimizar processos de gestão e controle externo, resultando em ganhos de produtividade e eficiência.</t>
  </si>
  <si>
    <t>Risco 02-A falta de programas permanentes de desenvolvimento de competências para membros, servidores, terceirizados, jurisdicionados e controladores sociais pode gerar lacunas na capacitação, enfraquecendo a gestão e o controle.</t>
  </si>
  <si>
    <t>Risco 02-A falta de especificação no regulamento da Ouvidoria sobre tratamento de demandas de assédio e discriminação pode resultar em manejo inadequado, fragilizar o sigilo e comprometer a credibilidade do sistema de enfrentamento dessas práticas.</t>
  </si>
  <si>
    <t>Risco 02-A não formalização da CIPA compromete a segurança do trabalho, aumentando riscos e fragilizando a gestão de emergências.</t>
  </si>
  <si>
    <t>Risco 02-A falta ou fragilidade de dados em diversas áreas pode comprometer a visão do controle, resultando em trabalhos de menor impacto, atuação tardia e omissões relevantes aos objetivos estratégicos institucionais.</t>
  </si>
  <si>
    <t>Risco 02-A deficiência no gerenciamento dos processos de recursos pode dificultar a identificação do trânsito em julgado, ocasionando equívocos processuais.</t>
  </si>
  <si>
    <t>Risco 02-Falhas na gestão das relações institucionais podem causar desalinhamento e perda de confiança, afetando a imagem da instituição.</t>
  </si>
  <si>
    <t>Diretoria de Comunicação</t>
  </si>
  <si>
    <t>Relacionamento Institucional</t>
  </si>
  <si>
    <t>Partes Interessadas</t>
  </si>
  <si>
    <t>Impacto: Alto, pois pode dificultar parcerias, ampliar o desconhecimento e afetar a percepção de valor à sociedade. Probabilidade: pouco provável, considerando o histórico de atuação. Controles Internos: Mitigado por procedimentos operacionais. Risco Residual: Moderado, devido à persistente falta de comunicação entre órgãos e ao fato de 45% dos jornalistas conhecerem pouco o TCE-GO.</t>
  </si>
  <si>
    <t>4. Estratégia de Relações com Partes Interessadas</t>
  </si>
  <si>
    <t>LAG 4.1 Estratégia de Relacionamento Institucional</t>
  </si>
  <si>
    <t>DI-PLAN</t>
  </si>
  <si>
    <t>Risco 03-A ausência do Plano Anual de Auditoria Interna e dos controles adequados compromete a efetividade dos controles internos e a gestão de riscos, prejudicando a integridade institucional.</t>
  </si>
  <si>
    <t>Risco 03-A divulgação exclusivamente orgânica, sem publicidade em veículos de massa ou patrocínio em redes sociais, pode restringir o alcance a públicos maiores, reduzindo o engajamento cidadão e a transparência institucional.</t>
  </si>
  <si>
    <t>Risco 03-A ausência de automação na matriz de controle de ativos pode acarretar problemas operacionais e retrabalho, comprometendo a efetividade do processo.</t>
  </si>
  <si>
    <t>Risco 03-A baixa qualidade e a falta de integração dos dados governamentais comprometem a precisão das análises e a efetividade do controle externo, gerando inconsistências e dificultando as fiscalizações.</t>
  </si>
  <si>
    <t>Risco 03-O mau desenho dos cursos pode resultar em baixa participação nas atividades de capacitação, comprometendo a eficácia do sistema de gestão de desempenho organizacional.</t>
  </si>
  <si>
    <t>OUTRO</t>
  </si>
  <si>
    <t>Risco 03-A falta de manutenção das informações na planilha de aspectos e impactos pode comprometer a qualidade da informação, impedindo o atendimento integral à norma ISO 14001.</t>
  </si>
  <si>
    <t>Risco 03-A baixa integração entre fiscalização e análise de contas pode comprometer o intercâmbio ágil de informações, prejudicando a emissão do parecer prévio e reduzindo a efetividade do controle.</t>
  </si>
  <si>
    <t>Risco 03-A insuficiência de Súmulas no TCE gera inconsistências nos entendimentos, dificulta a uniformização de precedentes e compromete a previsibilidade das decisões.</t>
  </si>
  <si>
    <t>Comunicação Integrada</t>
  </si>
  <si>
    <t>Impacto: Alto, pois pode comprometer a credibilidade do tribunal, exigindo ações para aprimorar transparência e efetividade. Probabilidade: Muito provável, considerando o histórico de atuação. Controles Internos: Mitigado por políticas institucionais e procedimentos operacionais. Risco Residual: Elevado, em razão da contínua ausência de cultura organizacional e institucionalização de práticas nas temáticas abordadas.</t>
  </si>
  <si>
    <t>LAG 4.2 Comunicação Direcionada</t>
  </si>
  <si>
    <t>DI-TI</t>
  </si>
  <si>
    <t>Risco 04-A defasagem da arquitetura informacional do site institucional pode prejudicar a experiência do usuário, afetando a compreensão do papel do tribunal e o acesso à informações e serviços.</t>
  </si>
  <si>
    <t>Risco 04-A inefetividade de funcionamento dos comitês e comissões pode comprometer a governança e a qualidade das deliberações, prejudicando a tomada de decisões baseada em evidências.</t>
  </si>
  <si>
    <t>Risco 04-O acesso indevido a dados e informações restritos pode comprometer a confidencialidade, integridade e disponibilidade dessas informações, prejudicando a segurança institucional e o processo decisório.</t>
  </si>
  <si>
    <t>Risco 04-A falta de conscientização sobre os aspectos das normas ISO 37001 e 37301 entre as partes interessadas pode resultar em descompromisso com a norma, comprometendo o sistema de gestão da integridade.</t>
  </si>
  <si>
    <t>Risco 04-A falta de monitoramento de situações de emergência em segurança do trabalho pode comprometer o tratamento adequado e tempestivo dessas ocorrências, expondo o tribunal a riscos relacionados.</t>
  </si>
  <si>
    <t>Risco 04-A atuação limitada em auditorias especializadas em TI pode aumentar o risco de inconsistências e vulnerabilidades de segurança nos sistemas de informação do Estado, comprometendo a transparência e a confiança nas instituições.</t>
  </si>
  <si>
    <t xml:space="preserve">Risco 04-A falta de normatização da gestão documental compromete a classificação, o tratamento e a preservação das informações, afetando a padronização da gestão organizacional e a continuidade institucional. </t>
  </si>
  <si>
    <t>Impacto: Alto, pois pode reduzir o engajamento cidadão e a transparência institucional. Probabilidade: Muito provável, considerando o histórico de atuação. Controles Internos: Inexistente para mitigação. Risco Residual: Elevado, pois o TCE-GO depende das redes sociais e da imprensa para alcançar o público, mas uma parte significativa da sociedade não acessa esses meios ou não confia neles. Além disso, os algoritmos das redes sociais dificultam a divulgação de conteúdos não polêmicos, limitando o alcance a públicos específicos como servidores, advogados e concurseiros.</t>
  </si>
  <si>
    <t>Risco 05-A ausência de integração intraorganizacional pode resultar na ineficácia da comunicação sobre mudanças normativas e procedimentos operacionais, comprometendo a transparência organizacional.</t>
  </si>
  <si>
    <t>Risco 05-A falta de padronização e automação de processos de trabalho pode gerar um aumento da vulnerabilidade operacional, resultando em ineficiências, retrabalho e maior exposição a erros e fraudes.</t>
  </si>
  <si>
    <t xml:space="preserve">Risco 05-Os ataques cibernéticos podem comprometer a integridade dos sistemas e a segurança das informações, resultando em danos operacionais, financeiros e institucionais. </t>
  </si>
  <si>
    <t>Risco 05-A falta de mecanismos estruturados de planejamento, recrutamento e alocação de pessoal pode levar à descontinuidade dos serviços, dificultando a absorção das atividades e impactando a entrega de valor institucional.</t>
  </si>
  <si>
    <t>Risco 05-As limitações do jurisdicionado (quanto a pessoal, recursos e competências) pode comprometer a qualidade e a tempestividade na análise de dados e documentos, prejudicando a tomada de decisões nos processos de fiscalização.</t>
  </si>
  <si>
    <t>Risco 05-A desatualização e ausência de sistematização das Resoluções podem fragilizar a segurança jurídica, comprometendo a efetividade das atividades de gestão e de controle externo.</t>
  </si>
  <si>
    <t>Impacto: Médio, pois pode afetar a compreensão do papel do tribunal. Probabilidade: Praticamente certo, considerando o histórico de atuação. Controles Internos: Inexistente para mitigação. Risco Residual: Moderado, devido à falta de reformulação do site do TCE-GO desde 2017 e à ausência de técnicas de UX Design, o que dificulta a navegação e contribui para a subutilização dos serviços.</t>
  </si>
  <si>
    <t>Risco 06-O desconhecimento das atualizações das rotinas do tribunal pode comprometer os processos e prejudicar a gestão de desempenho.</t>
  </si>
  <si>
    <t>Risco 06-As falhas na gestão de procedimentos operacionais de segurança da informação podem comprometer a proteção de dados e a continuidade dos serviços, resultando em vulnerabilidades e possíveis sanções.</t>
  </si>
  <si>
    <t>Risco 06-A falta de aferição do clima organizacional compromete a gestão estratégica, afetando satisfação, produtividade e qualidade dos serviços.</t>
  </si>
  <si>
    <t>Risco 06-A falta de auditorias financeiras nas demonstrações contábeis do Estado pode limitar as conclusões das análises das prestações de contas anuais, prejudicando a efetividade do controle externo e a responsabilização dos gestores.</t>
  </si>
  <si>
    <t>Impacto: Alto, pois compromete a transparência organizacional. Probabilidade: Provável, dado o histórico de atuação. Controles Internos: Inexistentes para mitigação. Risco Residual: Moderado, devido à desinformação ou comunicação ineficiente, que pode resultar no descumprimento das normas pelos servidores.</t>
  </si>
  <si>
    <t>SEC-ADMIN</t>
  </si>
  <si>
    <t>Risco 07-A ausência de parâmetros para a tramitação de processos relacionados a alterações na estrutura organizacional pode gerar inconsistências e comprometer o sistema de gestão de desempenho da organização.</t>
  </si>
  <si>
    <t>Risco 07-A sobrecarga de demandas na DI-TI tem dificultado o cumprimento de prazos, resultando em atrasos e comprometendo a qualidade dos serviços e a satisfação dos usuários.</t>
  </si>
  <si>
    <t>Risco 07-A falta de metodologias automatizadas para identificar patologias viárias compromete o controle externo da malha rodoviária estadual (12.000 km), dificultando a avaliação das condições de trafegabilidade e do impacto na segurança dos usuários.</t>
  </si>
  <si>
    <t>Diretoria de Controle Interno</t>
  </si>
  <si>
    <t>Impacto: Muito alto, com risco de comprometer a transparência e a credibilidade do tribunal. Probabilidade: Praticamente certo, considerando o histórico de ocorrências. Controles Internos: Inexistentes para mitigação. Risco Residual: Elevado, devido à ausência de controles, resultando na recorrência de informações desatualizadas e no comprometimento da credibilidade institucional.</t>
  </si>
  <si>
    <t>SEC-CEXTERNO</t>
  </si>
  <si>
    <t>Risco 08-A baixa maturidade dos indicadores institucionais pode comprometer a gestão por evidências e o alcance da estratégia organizacional.</t>
  </si>
  <si>
    <t>Risco 08-A falta de padronização nos sistemas de TI dificulta a localização de serviços e o suporte técnico, gerando frustrações, atrasos e subutilização dos recursos, o que compromete a experiência do usuário e a eficácia das operações do Tribunal.</t>
  </si>
  <si>
    <t>Risco 08-A aplicação da prescrição pode impactar o uso da metodologia desenvolvida pelo Ibraop para apuração de sobrepreços e superfaturamentos em obras públicas, prejudicando a eficácia das áreas técnicas de engenharia ou levando à reforma das decisões.</t>
  </si>
  <si>
    <t>Impacto: Alto, com risco de comprometer o sistema de gestão da integridade. Probabilidade: Muito provável, com base no histórico de ocorrências. Controles Internos: Inexistem para mitigação. Risco Residual: Elevado, devido à falta de acompanhamento das implementações de ressalvas e recomendações, o que impede o controle, levantamento e geração de relatórios sobre os processos.</t>
  </si>
  <si>
    <t>SEC-GERAL</t>
  </si>
  <si>
    <t>Risco 09-O descumprimento dos critérios do Marco de Medição de Desempenho (MMD-TC) pode gerar desalinhamento com boas práticas, enfraquecendo a credibilidade institucional.</t>
  </si>
  <si>
    <t>Risco 09-A falta de conformidade com os padrões de segurança do Microsoft 365 pode expor o Tribunal a ataques cibernéticos, comprometendo a integridade das informações.</t>
  </si>
  <si>
    <t>Risco 09-A alta demanda interna pelos laboratórios tecnológicos pode sobrecarregar o setor, resultando em atrasos e prejudicando a celeridade processual.</t>
  </si>
  <si>
    <t>Impacto: Muito alto, com risco de comprometer o sistema de gestão da integridade. Probabilidade: Praticamente certo, com base no histórico de ocorrências. Controles Internos: Inexistem para mitigação. Risco Residual: Elevado, pois as atividades de auditoria interna ainda não estão adequadamente estruturadas no TCE.</t>
  </si>
  <si>
    <t>Serv-Cerimonial</t>
  </si>
  <si>
    <t>Risco 10-Falha no link de dados principal pode causar a indisponibilidade temporária dos serviços digitais essenciais, resultando em prejuízo operacional.</t>
  </si>
  <si>
    <t>Risco 10-A ausência de melhorias no SIAP pode comprometer a fiscalização da área de pessoal, prejudicando processos internos e impactando os jurisdicionados.</t>
  </si>
  <si>
    <t>Diretoria de Governança, Planejamento e Gestão</t>
  </si>
  <si>
    <t>Legitimidade e valor social</t>
  </si>
  <si>
    <t>Benefícios da ações de controle externo</t>
  </si>
  <si>
    <t>Impacto: Alto, pois pode comprometer a imagem do tribunal, afetando sua credibilidade e autoridade na fiscalização e no combate à corrupção. Probabilidade: Pouco provável, devido ao histórico positivo de atuação. Controles Internos: Mitigação por meio de unidade de processos de trabalho e equipe dedicada ao monitoramento das certificações ISO 37001 e 37301. Risco Residual: Moderado, em função do histórico de controle e das ações preventivas adotadas.</t>
  </si>
  <si>
    <t>2. Transparência e Participação Cidadã</t>
  </si>
  <si>
    <t>Risco 11-A dispersão das informações e a falta de um ambiente centralizado e de ferramentas de alertas dificultam o acesso e a análise estratégica, comprometendo a agilidade, precisão e eficiência do controle externo.</t>
  </si>
  <si>
    <t>Risco 11-A baixa qualidade e a incompletude dos dados de licitações no sistema Informa, aliadas à ausência de tecnologia para detectar sobrepreço ou superfaturamento, comprometem a fiscalização e limitam a eficácia do controle.</t>
  </si>
  <si>
    <t>Impacto: Alto, pois compromete a cultura organizacional voltada para resultados. Probabilidade: Muito provável, considerando o histórico de atuação. Controles Internos: Mitigação por meio de procedimentos operacionais e treinamentos. Risco Residual: Elevado. Apesar dos esforços da Diplan, da Escoex, da Dicom e dos gestores setoriais, ainda há servidores que não compreendem plenamente o SGI nem incorporam suas rotinas, o que pode comprometer as certificações ISO e a melhoria contínua organizacional.</t>
  </si>
  <si>
    <t>Total Geral</t>
  </si>
  <si>
    <t>Risco 12-A desatualização do mapeamento dos sistemas dos jurisdicionados pode dificultar o acesso do TCE-GO a dados relevantes, comprometendo a atuação eficaz do controle externo.</t>
  </si>
  <si>
    <t>Tecnologia da Informação</t>
  </si>
  <si>
    <t>Segurança da Informação</t>
  </si>
  <si>
    <t>Impacto: Médio, com possibilidade de afetar negativamente a gestão de ativos. Probabilidade: Praticamente certo, devido ao histórico de ocorrências. Controles Internos: Ausentes para mitigação. Risco Residual: Elevado, em função do processo atual, com a Matriz de Ativos e o tratamento de dados confidenciais sendo atualizados apenas a cada dois anos.</t>
  </si>
  <si>
    <t>5. Inovação Tecnológica e Segurança da Informação</t>
  </si>
  <si>
    <t>LAG 5.3 Governança de Dados e Segurança da Informação</t>
  </si>
  <si>
    <t>Risco 13-A ausência de acesso contínuo, atualizado e estruturado aos extratos bancários das contas públicas dos jurisdicionados pode dificultar a detecção de irregularidades, comprometendo o controle tempestivo e automatizado das movimentações bancárias.</t>
  </si>
  <si>
    <t>Impacto: Alto, com risco de comprometer a tomada de decisões baseadas em evidências. Probabilidade: Muito provável, considerando o histórico de ocorrências. Controles Internos: Inexistentes para mitigação. Risco Residual: Elevado, devido à falta de informações adequadas sobre a atuação dos comitês e à ausência de procedimentos para coordenação das atividades dos Grupos de Trabalho.</t>
  </si>
  <si>
    <t>Risco 14-A falta de acesso às notas fiscais de serviços emitidas para os órgãos e entidades da administração pública estadual pode prejudicar o monitoramento e o controle dos gastos com serviços prestados, comprometendo a eficácia do controle externo.</t>
  </si>
  <si>
    <t>Impacto: Alto, com risco de ineficiências, retrabalho e maior exposição a erros e fraudes. Probabilidade: Pouco provável, considerando o histórico de ocorrências. Controles Internos: Mitigação por meio da cadeia de valor, procedimento operacional para gestão de processos e indicador de maturidade da cadeia de valor. Risco Residual: Moderado, devido à falta de aculturamento em gestão de processos e à possibilidade de alterações legislativas ou normativas que podem afetar a automação de processos, muitas vezes fora do controle do TCE-GO.</t>
  </si>
  <si>
    <t>Risco 15-A falta de acesso aos dados das escriturações contábeis e fiscais de empresas públicas e O.S.´s pode comprometer a validação de informações inconsistentes ou fraudulentas, prejudicando a fiscalização e favorecendo desvios de recursos públicos.</t>
  </si>
  <si>
    <t>Impacto: Médio, com risco de comprometer os processos e afetar a gestão de desempenho. Probabilidade: Muito provável, com base no histórico de ocorrências. Controles Internos: Mitigação por meio da Cadeia de Valor e treinamentos específicos. Risco Residual: Moderado, pois, embora muitos processos transversais e específicos de cada unidade sejam atualizados e publicados, não chegam ao conhecimento dos servidores, devido à ausência de uma rotina estabelecida para a divulgação dessas atualizações.</t>
  </si>
  <si>
    <t>Risco 16-Atuação intempestiva dos jurisdicionados na análise das Prestações de Contas de Convênios pode resultar na prescrição da pretensão ressarcitória em caso de irregularidades, comprometendo a recuperação de valores e a responsabilização dos gestores</t>
  </si>
  <si>
    <t>Impacto: Alto, com risco de gerar inconsistências e afetar o sistema de gestão de desempenho organizacional. Probabilidade: Muito provável, com base no histórico de ocorrências. Controles Internos: Inexistentes para mitigação. Risco Residual: Elevado, uma vez que, embora exista a Resolução Administrativa 19/2022 sobre a estrutura organizacional, os processos de alteração não são submetidos à Diplan para análise dos fundamentos das mudanças.</t>
  </si>
  <si>
    <t>Risco 17-A falha na instauração e os procedimentos inadequados na fase interna da Tomada de Contas Especial podem comprometer a instrução processual externa, prejudicando a correta utilização das informações.</t>
  </si>
  <si>
    <t>Impacto: Alto, com risco de comprometer a gestão por evidências e o alcance da estratégia organizacional. Probabilidade: Muito Provável, com base no histórico de ocorrências. Controles Internos: Mitigação por meio de procedimento operacional. Risco Residual: Elevado, devido à limitação desses procedimentos em influenciar o comportamento organizacional, à falta de alinhamento entre desempenho institucional e individual, prejudicando motivação e resultados, e à ausência de monitoramento de alguns marcadores do plano estratégico.</t>
  </si>
  <si>
    <t>Risco 18-A falta de percepção social dos benefícios do controle externo compromete seu reconhecimento como essencial à missão constitucional, enfraquecendo sua relevância.</t>
  </si>
  <si>
    <t>Melhoria Contínua</t>
  </si>
  <si>
    <t>Impacto: Alto, podendo enfraquecer a credibilidade institucional. Probabilidade: Pouco provável, com base em ocorrências anteriores. Controles Internos: Mitigação por processos operacionais e sistemas gerenciais. Risco residual: Moderado, pois, embora a maioria dos critérios seja atendida, ainda há pendências no Marco de Medição de Desempenho.</t>
  </si>
  <si>
    <t>LAG 6.3 Cultura de Excelência</t>
  </si>
  <si>
    <t>Risco 19-Ausência de interesse social (participação cidadã) como o Observatório do Cidadão pode comprometer a efetividade dessas ações, resultando em desengajamento da população e dificuldades para alcançar os objetivos de transparência e controle social.</t>
  </si>
  <si>
    <t>Diretoria de Tecnologia da Informação</t>
  </si>
  <si>
    <t>Suporte Digital</t>
  </si>
  <si>
    <t>Impacto: Alto, podendo impactar a eficiência da gestão e do controle externo. Probabilidade: Muito provável, considerando o histórico de atuação. Controles Internos: Mitigação por meio de procedimentos operacionais e treinamentos. Risco Residual: Elevado, devido à ausência de controle interno sistematizado. Destacam-se: fragilidade na integração dos sistemas SEI e ETCE, falta de controle automatizado de prazos processuais, atraso no desenvolvimento tecnológico da ESCOEX por falta de equipe de TI, não integração de sistemas, ausência de software jurídico na Dir-JUR, falhas na acessibilidade de documentos e risco de interrupção no Cadastro Patrimonial.</t>
  </si>
  <si>
    <t>LAG 5.1 Ambientes Colaborativos Online</t>
  </si>
  <si>
    <t>Risco 20-A ausência de uma sistemática de mensuração da qualidade dos serviços públicos estaduais pode comprometer o controle sobre a prestação desses serviços, prejudicando a eficácia do controle externo e social, com possíveis danos à sociedade.</t>
  </si>
  <si>
    <t>Inteligência Artificial</t>
  </si>
  <si>
    <t>Impacto: Alto, com potencial para aumentar a produtividade e a eficiência. Probabilidade: Muito provável, considerando o histórico. Controles Internos: Desenvolvimento de projetos que integrem IA às rotinas de gestão e controle (exemplo: IAGO). Risco Residual: Elevado, devido à necessidade contínua de monitoramento dos impactos da IA nas atividades organizacionais.</t>
  </si>
  <si>
    <t>LAG 5.2 Incorporação da Inteligência Artificial</t>
  </si>
  <si>
    <t>Risco 21-As fragilidades na seleção e no direcionamento das ações de controle externo, tanto pré quanto pós-plano de fiscalização, podem comprometer a aplicação das NBASPs, gerando ações irrelevantes ou desalinhadas estrategicamente.</t>
  </si>
  <si>
    <t>Governança de dados</t>
  </si>
  <si>
    <t>Impacto: Alto, com potencial para gerar inconsistências e dificultar as fiscalizações. Probabilidade: Muito provável, considerando o histórico de atuação. Controles Internos: Inexistem para mitigação. Risco Residual: Elevado, devido à necessidade contínua de observar integração de dados.</t>
  </si>
  <si>
    <t>Risco 22-Falhas processuais constatadas na análise de recursos podem levar à reforma de decisões, ao cancelamento de penalidades e à insegurança jurídica, comprometendo a efetividade do controle externo.</t>
  </si>
  <si>
    <t>Verde</t>
  </si>
  <si>
    <t>Impacto: Muito alto, com potencial de comprometer a segurança institucional e o processo decisório. Probabilidade: Raro, dado o histórico de atuação. Controles Internos: Mitigação por procedimentos operacionais e treinamento. Risco Residual: Baixo, em razão das iniciativas preventivas implementadas. Melhorias na comunicação durante vazamentos de dados e no cumprimento das normas internas de tecnologia podem auxiliar a resposta institucional nesses casos.</t>
  </si>
  <si>
    <t>Risco 23-O uso inadequado da fundamentação ou da dosimetria fragiliza a aplicação das multas previstas no art. 112 da LOTCE/GO, comprometendo a efetividade e a segurança jurídica das decisões.</t>
  </si>
  <si>
    <t>Impacto: Muito alto, com potencial de resultar em danos operacionais, financeiros e institucionais. Probabilidade: Raro, dado o histórico de atuação. Controles Internos: Mitigação por procedimentos operacionais e treinamento. Risco Residual: Baixo, em razão das iniciativas preventivas implementadas.</t>
  </si>
  <si>
    <t>Risco 24-O desconhecimento, por parte dos jurisdicionados, das obrigações em relação ao Tribunal, especialmente dos itens decisórios dos Acórdãos, pode contribuir para o descumprimento das decisões, enfraquecendo o controle externo.</t>
  </si>
  <si>
    <t>Impacto: Alto, com potencial para resultar em vulnerabilidades e possíveis sanções. Probabilidade: Pouco provável, dado o histórico de atuação. Controles Internos: Mitigação por procedimentos operacionais e treinamento. Risco Residual: Moderado, em razão das iniciativas preventivas implementadas.</t>
  </si>
  <si>
    <t>Risco 25-O excesso de ações de controle com periodicidade anual e execução obrigatória, pode comprometer a capacidade produtiva do tribunal, resultando em limitação da capacidade de controle externo.</t>
  </si>
  <si>
    <t>Impacto: Alto, com potencial para comprometer a qualidade dos serviços e a satisfação dos usuários. Probabilidade: Muito provável, dado o histórico de atuação. Controles Internos: Inexistentes para mitigação. Risco Residual: Elevado, devido à alta demanda por serviços de TI e à limitação de recursos da DI-TI, o que resulta em priorização de algumas demandas e pode impactar a eficiência operacional e a inovação.</t>
  </si>
  <si>
    <t>Risco 26-A ausência de um sistema seguro e interligado à plataforma de Consulta de Decisões pode comprometer a catalogação de riscos decisórios, acarretando problemas de segurança, conformidade e organização.</t>
  </si>
  <si>
    <t>Impacto: Alto, com potencial de prejudicar a experiência do usuário e a eficácia operacional do Tribunal. Probabilidade: Praticamente certo, devido ao histórico de ocorrências. Controles Internos: Ausentes para mitigação. Risco Residual: Elevado, pois a falta de um catálogo unificado de serviços, de um portal de sistemas corporativos e de procedimentos claros para suporte técnico gera ineficiências, aumentando o tempo de resposta e a insatisfação dos usuários.</t>
  </si>
  <si>
    <t>Risco 27-A ausência de monitoramento pela unidade ou o não preenchimento do SGF pode acarretar baixos índices nos itens decisórios monitorados, resultando em imprecisões nas informações.</t>
  </si>
  <si>
    <t xml:space="preserve">Impacto: Alto, com potencial de prejudicar a integridade das informações. Probabilidade: Provável, devido ao histórico de ocorrências. Controles Internos: Ausentes para mitigação. Risco Residual: Moderado, pois a não adoção de práticas de segurança recomendadas pelo Microsoft 365 aumenta a vulnerabilidade a ataques. Isso pode levar a consequências severas, como perda de dados sensíveis, interrupção de serviços e comprometimento da confiança pública na instituição. </t>
  </si>
  <si>
    <t>Impacto: Alto, com potencial de resultar em prejuízo operacional. Probabilidade: Praticamente certo, devido ao histórico de ocorrências. Controles Internos: Ausentes para mitigação. Risco Residual: Elevado, pois a falha no link de dados principal compromete a comunicação e a acessibilidade dos serviços digitais, impactando diretamente a eficiência das operações do Tribunal e a transparência das informações disponibilizadas ao público. Além disso, a interrupção dos serviços pode gerar insatisfação entre os usuários e prejudicar a imagem institucional, além de potencialmente afetar a conformidade com normas e regulamentos relacionados à prestação de contas e à governança pública.</t>
  </si>
  <si>
    <t>Escoex</t>
  </si>
  <si>
    <t>Gestão de Pessoas</t>
  </si>
  <si>
    <t>Avaliação e desenvolvimento</t>
  </si>
  <si>
    <t>Impacto: Muito alto, podendo comprometer a efetividade do controle externo, limitando sua abrangência e impacto. Probabilidade: Praticamente certo, com base em ocorrências passadas. Controles Internos: Mitigação por meio de processos operacionais. Risco Residual: Elevado, devido às limitações nos controles internos e à falta de capacitação estratégica em áreas essenciais, como ciências atuariais, comunicação e atualização tecnológica.</t>
  </si>
  <si>
    <t>7. Condições de Trabalho e Inclusão</t>
  </si>
  <si>
    <t>LAG 7.3 Desenvolvimento de Competências</t>
  </si>
  <si>
    <t>Impacto: Alto, podendo gerar lacunas na capacitação, enfraquecendo a gestão e o controle. Probabilidade: Muito provável, com base em ocorrências passadas. Controles Internos: Mitigação por meio de processos operacionais. Risco residual: Elevado, devido às limitações nos controles internos para abranger os grupos mencionados, especialmente membros, terceirizados, jurisdicionados e controladores sociais.</t>
  </si>
  <si>
    <t>Impacto: Alto, podendo afetar o sistema de gestão de desempenho organizacional. Probabilidade: Provável, com base em ocorrências anteriores. Controles Internos: Mitigação por processos operacionais e metodologia de levantamento de necessidades. Risco residual: Moderado, devido às limitações dos controles internos em identificar as reais necessidades das áreas e em oferecer o melhor produtor educacional a partir disso.</t>
  </si>
  <si>
    <t>Impacto: Alto, podendo gerar descompromisso em relação à norma, prejudicando o sistema de gestão da integridade. Probabilidade: Pouco provável, com base em ocorrências anteriores. Controles Internos: Mitigação iniciativas de comunicação e treinamento. Risco residual: Moderado, devido à necessidade de manutenção contínua das práticas de comunicação do sistema de integridade.</t>
  </si>
  <si>
    <t>Ouvidoria</t>
  </si>
  <si>
    <t>Impacto: Alto, podendo comprometer anonimato e sigilo dos denunciantes. Probabilidade: Muito provável, devido ao histórico de atuação. Controles Internos: Mitigação por regulamentação e procedimentos operacionais. Risco Residual: Elevado, pois as denúncias devem manter caráter sigiloso. O portal atualmente prevê anonimato apenas no formato manifestação. É necessário esclarecer melhor as questões de anonimato e sigilo das informações do demandante.</t>
  </si>
  <si>
    <t>Impacto: Alto, com risco de fragilização do sigilo e comprometimento da credibilidade do sistema de enfrentamento ao assédio e discriminação. Probabilidade: Praticamente certo, considerando o histórico de ocorrências. Controles Internos: Mitigação por meio dos controles associados às certificações ISO 37001 e 37301. Risco Residual: Elevado, devido à ausência de tratamento específico das demandas de assédio e discriminação no Regulamento da Ouvidoria. O artigo 14 da RA 18/2023 compromete o sigilo das denúncias ao classificá-las como "OUTRAS SOLICITAÇÕES" e não reclassificá-las no protocolo. É necessária sua revisão para garantir a confidencialidade.</t>
  </si>
  <si>
    <t xml:space="preserve">Risco 02-A falta de especificação no regulamento da Ouvidoria sobre o tratamento de demandas relacionadas a assédio e discriminação pode resultar em manejo inadequado, fragilizar o sigilo e comprometer a credibilidade do sistema de enfrentamento dessas práticas.
</t>
  </si>
  <si>
    <t>Secretaria Administrativa</t>
  </si>
  <si>
    <t>Logística e Sustentabilidade</t>
  </si>
  <si>
    <t>Orçamento e logística</t>
  </si>
  <si>
    <t>Impacto: Alto, com potencial de atrasar o tombamento de bens e a emissão de relatórios no Sistema de Dados Patrimoniais. Probabilidade: Provável, com base em ocorrências anteriores. Controles Internos: Mitigação por procedimentos operacionais. Risco Residual: Moderado, devido a pendências no cadastramento de processos e/ou empenhos pelo Serviço de Contratações, causando atrasos no tombamento de bens e na geração de relatórios para setores internos e externos.</t>
  </si>
  <si>
    <t>8. Promoção da Sustentabilidade Ambiental, Social e Econômica</t>
  </si>
  <si>
    <t>LAG 8.1 Orçamento e Finanças</t>
  </si>
  <si>
    <t>Sustentabilidade</t>
  </si>
  <si>
    <t>Impacto: Alto, com potencial de aumentar riscos e fragilizar a gestão de emergências. Probabilidade: Pouco provável, com base em ocorrências anteriores. Controles Internos: Mitigação por procedimentos operacionais. Risco Residual: Moderado, em razão dos controles preventivos e iniciativas implementadas.</t>
  </si>
  <si>
    <t>LAG 8.2 Sustentabilidade Integral e Consciência Socioambiental</t>
  </si>
  <si>
    <t>Impacto: Alto, com risco de comprometer o atendimento integral à norma ISO 14001. Probabilidade: provável, com base em ocorrências anteriores. Controles Internos: Mitigação por meio de procedimentos operacionais e sistemas gerenciais. Risco Residual: Moderado, devido à necessidade de aculturamento na gestão de riscos ambientais, o que pode demandar tempo para adaptação e alinhamento de práticas.</t>
  </si>
  <si>
    <t>Impacto: Alto, podendo expor o tribunal a riscos de segurança do trabalho. Probabilidade: Pouco provável, com base em ocorrências anteriores. Controles Internos: Mitigação por meio de procedimentos operacionais. Risco Residual: Moderado, em razão da necessidade de aculturamento ao sistema de segurança do trabalho, que ainda demanda adaptação e treinamento contínuo.</t>
  </si>
  <si>
    <t>Secretaria de Controle Externo</t>
  </si>
  <si>
    <t>Controle Externo, Adm. Pública e Políticas Públicas</t>
  </si>
  <si>
    <t>Todos</t>
  </si>
  <si>
    <t>Impacto: Alto, devido à possível fragilização do controle externo e ao comprometimento da indução de boas práticas públicas. Probabilidade: Provável, considerando o histórico de atuação e a capacidade das equipes. Controles Internos: Mitigação por meio de parcerias para internalização de dados e do Observatório de Políticas Públicas (OPP). Risco Residual: Moderado, pois o OPP ainda não está concluído. As políticas públicas foram organizadas por áreas temáticas conforme o Plano 2021-2030 e disponibilizadas em 2024 para Saúde, Educação e Segurança Pública. As demais áreas demandam desenvolvimento, ampliação e atualização contínua para garantir informações úteis aos usuários.</t>
  </si>
  <si>
    <t>1. Controle Externo Colaborativo e Consensual</t>
  </si>
  <si>
    <t>LACE 21: Aperfeiçoar a atuação orientativa e preventiva do Tribunal.</t>
  </si>
  <si>
    <t>Impacto: Alto, pode gerar trabalhos de menor impacto, atuação tardia e omissões relevantes aos objetivos estratégicos institucionais. Probabilidade: Muito provável, dado o histórico de atuação e a capacidade das equipes. Controles Internos: Mitigação por meio da melhoria no acesso e na gestão de dados estratégicos (Projeto Observatório do Universo de Controle). Risco Residual: Elevado, pois as dificuldades no acesso a informações das entidades jurisdicionadas e problemas de qualidade nos dados sob custódia do Tribunal reduzem o conhecimento prévio do universo de controle, afetando a eficácia da fiscalização. A obsolescência de normativos de pessoal pode gerar lacunas exploradas por gestores. Além disso, há limitações no cruzamento de dados para identificação de irregularidades devido à falta de acesso a bancos de dados de servidores e empregados públicos, bem como restrições ao acesso a sistemas contábil, financeiro, pessoal e fiscal das empresas estatais, restringindo a análise das prestações de contas à documentação encaminhada nos autos</t>
  </si>
  <si>
    <t>LACE 27: Ampliar a presença do Tribunal no universo de controle.</t>
  </si>
  <si>
    <t>Economia e finanças públicas</t>
  </si>
  <si>
    <t>Impacto: Alto, pode comprometer a emissão do parecer prévio, reduzindo a efetividade do controle. Probabilidade: Provável, considerando o histórico de atuação e a capacidade das equipes. Controles Internos: As soluções implementadas até o momento são ineficazes. Risco Residual: Moderado, pois persiste a dificuldade na integração das informações de fiscalização com os processos de análise das contas e emissão do parecer prévio, impactando gestores internos há longo prazo.</t>
  </si>
  <si>
    <t>LACE 25: Contribuir para a credibilidade das contas públicas.</t>
  </si>
  <si>
    <t>Impacto: Alto, compromete a transparência e a confiança nas instituições. Probabilidade: Muito provável, devido ao histórico de atuação e capacidade das equipes. Controles Internos: Mitigação por procedimentos operacionais. Risco Residual: Elevado, devido à falta de auditorias especializadas em TI, expondo o Estado a riscos elevados como fraudes, danos ao erário e brechas de segurança. É fundamental que o TCE-GO implemente auditorias contínuas para corrigir falhas, melhorar a governança e garantir a segurança da informação.</t>
  </si>
  <si>
    <t>LACE 26: Fomentar boas práticas de gestão de riscos na Administração Pública estadual.</t>
  </si>
  <si>
    <t>Risco 04-A atuação limitada em auditorias especializadas em TI (sistemas, bancos de dados e governança) pode aumentar o risco de inconsistências e vulnerabilidades de segurança nos sistemas de informação do Estado, comprometendo a transparência e a confiança nas instituições.</t>
  </si>
  <si>
    <t>Impacto: Alto, prejudica a tomada de decisões nos processos de fiscalização. Probabilidade: Muito provável, devido ao histórico de atuação e capacidade das equipes. Controles Internos: Inexistentes para mitigação. Risco Residual: Elevado, pois a baixa qualidade e intempestividade nos processos e informações enviadas à Corte de Contas são frequentemente causadas pela inadequada estrutura física, falta de pessoal e capacitação dos agentes públicos. O Tribunal pode elaborar recomendações para melhorar o trabalho recebido ou mesmo tornar os sistemas informatizados do TCE-GO mais intuitivos e autoexplicativos, facilitando sua utilização pelos jurisdicionados.</t>
  </si>
  <si>
    <t>LACE 28: Promover a interlocução com os jurisdicionados, sociedade e outros órgãos de controle.</t>
  </si>
  <si>
    <t>Impacto: Alto, comprometendo a efetividade do controle externo e a responsabilização dos gestores. Probabilidade: Provável, em razão do histórico de atuação e da capacidade das equipes. Controles Internos: Mitigação por procedimentos operacionais. Risco Residual: Moderado, pois a ausência de Auditoria Financeira nas Demonstrações Contábeis do Estado compromete a integridade e confiabilidade das informações divulgadas ao público.</t>
  </si>
  <si>
    <t>Infraestrutura e transporte</t>
  </si>
  <si>
    <t>Impacto: Muito Alto, prejudica a avaliação das condições de trafegabilidade e segurança dos usuários. Probabilidade: Muito Provável, devido ao histórico de atuação e à capacidade das equipes. Controles Internos: Mitigação por meio do projeto IAGO na Estrada, iniciado em 2024 em parceria com a UFG. A iniciativa implementa um sistema automatizado de captura e análise de imagens por Inteligência Artificial para identificar patologias nas rodovias, aumentando a precisão na detecção de problemas e melhorando a infraestrutura viária e a segurança. Risco Residual: Elevado, aguardando a conclusão da fase de testes do IAGO.</t>
  </si>
  <si>
    <t>Risco 07-A falta de metodologias automatizadas para identificar patologias viárias (buracos, panelas, erosões etc) compromete o controle externo da malha rodoviária estadual (12.000 km), dificultando a avaliação das condições de trafegabilidade e do impacto na segurança dos usuários.</t>
  </si>
  <si>
    <t>Métodos e Técnicas</t>
  </si>
  <si>
    <t>Efetividade</t>
  </si>
  <si>
    <t>Impacto: Alto, podendo prejudicar a eficácia das áreas técnicas de engenharia ou levar à reforma das decisões. Probabilidade: Muito provável, devido ao histórico de atuação. Controles Internos: Inexistentes para mitigação. Risco Residual: Elevado, devido ao impacto da prescrição nos processos de fiscalização e contas, comprometendo o uso da metodologia do Ibraop na apuração de sobrepreço e superfaturamento em obras públicas.</t>
  </si>
  <si>
    <t>3. Alinhamento a Melhores Práticas Nacionais e Internacionais</t>
  </si>
  <si>
    <t>LAG 3.4 Monitoramento de Decisões</t>
  </si>
  <si>
    <t>Risco 08-A aplicação do instituto da prescrição pode impactar o uso da metodologia desenvolvida pelo Ibraop para apuração de sobrepreços e superfaturamentos em obras públicas, prejudicando a eficácia das áreas técnicas de engenharia ou levando à reforma das decisões.</t>
  </si>
  <si>
    <t>Impacto: Muito alto, com potencial para atrasos e comprometimento da celeridade processual. Probabilidade: Muito provável, com base no histórico de atuação. Controles Internos: Inexistentes para mitigação. Risco Residual: Elevado, devido à grande quantidade de atividades fiscalizatórias e à estrutura dos laboratórios. Exemplifica-se com as numerosas fiscalizações previstas para este biênio, relacionadas às obras com recursos do Fundeinfra, totalizando cerca de dois bilhões de reais.</t>
  </si>
  <si>
    <t>LAG 3.2 Otimização da Gestão Processual</t>
  </si>
  <si>
    <t>Administração governamental e Transparência pública</t>
  </si>
  <si>
    <t>Impacto: Alto, prejudica processos internos e impacta os jurisdicionados. Probabilidade: Provável, considerando o histórico de atuação. Controles Internos: Desenvolvimento do Sistema SIAP para aprimorar a qualidade das instruções e reduzir o tempo de análise, contribuindo para a diminuição do estoque processual e a melhoria das análises. Risco Residual: Moderado, devido às dificuldades no mapeamento de regras e na evolução do sistema, pois a área de negócio não dispõe de equipe permanente para sua criação e manutenção. Além disso, a TI atua em múltiplas frentes, e as respostas nem sempre são ágeis, mesmo com equipe dedicada.</t>
  </si>
  <si>
    <t>Impacto: Muito alto, comprometem a fiscalização e limitam a eficácia do controle. Probabilidade: Praticamente certo, considerando o histórico de atuação. Controles Internos: Atualmente, os dados das licitações são inseridos manualmente, gerando inconsistências e falta de controle sobre seu cadastramento completo. Risco Residual: Elevado, pois persiste enquanto não forem implementadas a integração automatizada dos sistemas de licitação e a adoção de ferramentas baseadas em IA para análise de preços e detecção de irregularidades.</t>
  </si>
  <si>
    <t>LACE 23: Fomentar ações de prevenção à fraude e à corrupção.</t>
  </si>
  <si>
    <t>Impacto: Médio, compromete a atuação eficaz do controle externo. Probabilidade: Provável, com base no histórico de atuação. Controles Internos: Mitigação por meio do desenvolvimento de um sistema para recebimento e atualização anual do Portfólio de Sistemas. Risco Residual: Moderado, pois, apesar da atualização do portfólio de sistemas reduzir a desatualização das informações, ainda há risco de falhas pontuais na implementação do novo sistema.</t>
  </si>
  <si>
    <t>Impacto: Muito alto, compromete a eficácia do controle externo. Probabilidade: Praticamente certo, com base no histórico de atuação. Controles Internos: Inexistem para mitigação. Risco Residual: Elevado, pois persiste pela falta de acesso contínuo aos extratos bancários, comprometendo a fiscalização em tempo real e a detecção de irregularidades.</t>
  </si>
  <si>
    <t>Risco 13-A ausência de acesso contínuo, atualizado e estruturado aos extratos bancários das contas públicas dos jurisdicionados pode dificultar a detecção de irregularidades, comprometendo o controle externo tempestivo e automatizado das movimentações bancárias.</t>
  </si>
  <si>
    <t>Impacto: Alto, compromete a eficácia do controle externo. Probabilidade: praticamente certo, com base no histórico de atuação. Controles Internos: Inexistem para mitigação. Risco Residual: Elevado, pois persiste pela ausência de acesso centralizado às notas fiscais, prejudicando o controle dos gastos públicos. A solução é a implementação de um sistema integrado para monitoramento em tempo real, com automação e inteligência artificial.</t>
  </si>
  <si>
    <t>LACE 24: Fomentar a qualidade do gasto por parte da Administração Pública.</t>
  </si>
  <si>
    <t>Impacto: Muito alto, compromete a fiscalização e favorece desvios de recursos públicos. Probabilidade: Praticamente certo, com base no histórico de atuação. Controles Internos: A falta de escriturações contábeis impede a verificação das informações, comprometendo a capacidade de identificar irregularidades e afetando a efetividade do controle externo. Risco Residual: Elevado, sendo necessário implementar mecanismos automatizados para acesso contínuo às escriturações contábeis, o que fortalecerá a fiscalização e garantirá auditorias mais precisas e confiáveis.</t>
  </si>
  <si>
    <t>Risco 15-A falta de acesso aos dados das escriturações contábeis (ECD) e fiscais (ECF) de empresas públicas e organizações sociais pode comprometer a validação de informações inconsistentes ou fraudulentas, prejudicando a fiscalização e favorecendo desvios de recursos públicos.</t>
  </si>
  <si>
    <t>Impacto: Muito alto, comprometendo a recuperação de valores e a responsabilização dos gestores. Probabilidade: Muito provável, considerando o histórico de atuação. Controles Internos: Inexistentes para mitigação. Risco Residual: Elevado, pois a maioria das prestações de contas de convênios do Estado de Goiás não é analisada tempestivamente, levando ao arquivamento de tomadas de contas especiais por prescrição, frequentemente após mais de 10 anos de inércia.</t>
  </si>
  <si>
    <t>Risco 16-A atuação intempestiva dos órgãos jurisdicionados na análise das Prestações de Contas de Convênios pode resultar na prescrição da pretensão ressarcitória em caso de irregularidades, comprometendo a recuperação de valores e a responsabilização dos gestores.</t>
  </si>
  <si>
    <t>Impacto: Médio, pois pode afetar a utilização adequada das informações na tomada de decisões em controle. Probabilidade: Muito provável, considerando o histórico positivo de atuação. Controles Internos: Mitigação por meio de procedimentos operacionais e capacitação. Risco Residual: Moderado, pois é comum a devolução de processos ao Serviço de Fiscalização de Tomada de Contas Especial, devido ao descumprimento de etapas da Resolução Normativa TCE/GO nº 08/2022 ou à falta de elementos para evidenciar ilícitos, o que retarda o andamento processual e favorece a prescrição da pretensão ressarcitória.</t>
  </si>
  <si>
    <t>Impacto: Alto, pode comprometer a relevância do tribunal perante a sociedade. Probabilidade: Praticamente certo, considerando o histórico de atuação. Controles Internos: O sistema BACE segue a metodologia do Manual de Quantificação de Benefícios Gerados pela Atuação dos Tribunais de Contas – MQB (ATRICON). Risco Residual: Elevado, devido à fragilidade no registro de benefícios no BACE, especialmente nas tipificações "Sanção aplicada pelo Tribunal" e "Correção de irregularidades", que dependem do recolhimento de multas ou débitos, mas não são registradas pela unidade técnica, por falta de acesso aos dados. Além disso, o BACE não é divulgado em tempo real à sociedade.</t>
  </si>
  <si>
    <t>LAG 2.1 Benefícios das Ações de Controle Externo</t>
  </si>
  <si>
    <t>Impacto: Alto, podendo resultar em desengajamento da população e dificultar o alcance dos objetivos de transparência e controle social. Probabilidade: Praticamente certo, devido ao histórico de atuação. Controles Internos: Mitigação por meio de iniciativas de comunicação e ações pontuais para controladores sociais. Risco Residual: Elevado, sendo necessária a realização de campanhas educativas, eventos de engajamento e a divulgação clara e atrativa do canal nas redes sociais. Melhorias na acessibilidade e interatividade do Observatório são essenciais. Capacitações esporádicas podem prejudicar a participação cidadã, impactando negativamente o controle social e a fiscalização da gestão pública.</t>
  </si>
  <si>
    <t>LAG 2.2 Accountability de Controle Externo</t>
  </si>
  <si>
    <t>Risco 19-A ausência de interesse social nas iniciativas de participação cidadã, como o Observatório do Cidadão, pode comprometer a efetividade dessas ações, resultando em desengajamento da população e em dificuldades para alcançar os objetivos de transparência e controle social.</t>
  </si>
  <si>
    <t>Impacto: Muito alto, pode comprometer o controle externo e social, causando danos à sociedade. Probabilidade: Provável, devido ao histórico de atuação. Controles Internos: Inexistentes para mitigação. Risco Residual: Elevado, devido à falta de uma sistemática de mensuração da qualidade dos serviços públicos estaduais, o que compromete a efetividade da administração e a confiança da sociedade, dificultando a identificação de falhas e o aprimoramento da gestão.</t>
  </si>
  <si>
    <t>LACE 22: Promover iniciativas de participação cidadã nas fiscalizações do Tribunal.</t>
  </si>
  <si>
    <t>Seletividade</t>
  </si>
  <si>
    <t>Impacto: Alto, podendo comprometer a aplicação das Normas Brasileiras de Auditoria do Setor Público (NBASP) e gerar ações irrelevantes ou desalinhadas estrategicamente. Probabilidade: Provável, considerando o histórico. Controles Internos: Mitigação por meio de procedimentos operacionais. Risco Residual: Moderado, devido à necessidade de aculturamento na seleção e direcionamento por critérios definidos.</t>
  </si>
  <si>
    <t>LAG 3.1 Seletividade por meio de Análise de Dados</t>
  </si>
  <si>
    <t>Risco 21-As fragilidades na seleção e no direcionamento das ações de controle externo, tanto pré quanto pós-plano de fiscalização, podem comprometer a aplicação das Normas Brasileiras de Auditoria do Setor Público (NBASP), gerando ações irrelevantes ou desalinhadas estrategicamente.</t>
  </si>
  <si>
    <t>Impacto: Alto, podendo comprometer a efetividade do controle externo. Probabilidade: Praticamente certa, considerando o histórico. Controles Internos: Mitigação por meio de procedimentos operacionais e treinamentos. Risco Residual: Elevado. Recursos frequentes podem impedir a eficácia das decisões do Tribunal. O aprimoramento dos controles e a capacitação contínua ajudam a reduzir revisões por falhas processuais, fortalecendo a efetividade dos acórdãos.</t>
  </si>
  <si>
    <t>Impacto: Alto, comprometendo a efetividade e a segurança jurídica das decisões. Probabilidade: Praticamente certa, devido ao histórico. Controles Internos: Inexistente para mitigação. Risco Residual: Elevado, devido à falta de clareza na causa da sanção e erros no cálculo das multas, especialmente em casos com múltiplas irregularidades. Isso compromete a eficácia das decisões do TCE/GO, tornando-as suscetíveis a recursos e questionamentos judiciais. A solução envolve a capacitação contínua dos servidores responsáveis.</t>
  </si>
  <si>
    <t>Impacto: Alto, com risco de descumprimento das decisões e enfraquecimento do controle externo. Probabilidade: Muito provável, com base no histórico. Controles Internos: Mitigação por meio do projeto TCE Comunica, que visa aprimorar a comunicação, assegurando transparência e acompanhamento das obrigações. Sua implementação permitirá uma comunicação mais eficaz, facilitando o entendimento das obrigações. Risco Residual: Elevado, pois uma vez o recurso estando disponível, o projeto contribuirá para a redução do descumprimento das decisões, permitindo aos jurisdicionados monitorar suas responsabilidades de forma mais eficiente, mesmo com mudanças de gestão, fortalecendo a relação entre o Tribunal e os jurisdicionados.</t>
  </si>
  <si>
    <t>Tempestividade</t>
  </si>
  <si>
    <t>Impacto: Alto, com risco de gerar limitação da capacidade de controle externo. Probabilidade: Muito provável, com base no histórico de atuação. Controles Internos: Inexistente para mitigação. Risco Residual: Elevado, pois atualmente, três ações de controle externo são realizadas anualmente: Transparência Pública, Controles Internos e IEGE, consumindo a maior parte dos recursos da unidade responsável. Isso impede a realização de outras fiscalizações e diagnósticos importantes. A possibilidade de internalizar novas iniciativas, como o Programa Nacional de Prevenção à Corrupção, pode afetar ainda mais outras unidades técnicas. Embora esses trabalhos sejam importantes, sugere-se avaliar a alteração da periodicidade para ciclos bianuais, permitindo tempo para fiscalizações de outros temas relevantes.</t>
  </si>
  <si>
    <t>LAG 3.3 Qualidade do Controle Externo</t>
  </si>
  <si>
    <t>Impacto: Médio, com risco de problemas de segurança, conformidade e organização. Probabilidade: Provável, com base no histórico de atuação. Controles Internos: Inexistente para mitigação. Risco Residual: Moderado, pois apesar dos padrões estabelecidos para a catalogação dos itens decisórios, o processo envolve a extração e migração de dados entre várias planilhas.</t>
  </si>
  <si>
    <t>Impacto: Alto, com risco de imprecisões nas informações. Probabilidade: Muito provável, com base no histórico de atuação. Controles Internos: Inexistem controles para mitigação. Risco Residual: Elevado, devido à necessidade de monitoramento das determinações do Tribunal dentro do prazo, com registros no SGF. A baixa taxa de monitoramento pode resultar da omissão da unidade ou falha no preenchimento das tarefas.</t>
  </si>
  <si>
    <t>Secretaria Geral</t>
  </si>
  <si>
    <t>Impacto: alto, podendo comprometer a eficiência e pontualidade das decisões. Probabilidade: Provável, com base no histórico. Controles Internos: Inexistente para medidas mitigatórias. Risco Residual: Moderado, devido à dificuldade de identificar o trânsito em julgado, à morosidade dos Correios e à falta de sistemas de monitoramento das prescrições, o que compromete a gestão processual e a priorização dos casos críticos. A ausência de diagnósticos e de controle dos fluxos no E-TCE resulta em erros, ineficiências e arquivamentos, passíveis de otimização com o uso de Inteligência Artificial.</t>
  </si>
  <si>
    <t>Impacto: Médio, com risco de ocasionando equívocos processuais. Probabilidade: Provável, com base no histórico de atuação. Controles Internos: Inexistente para mitigação. Risco Residual: Moderado, com possibilidade de equívocos processuais, como a consideração de uma decisão como transitada em julgado, apesar da tramitação de recurso, ou a distribuição de recursos interpostos sobre a mesma decisão a relatores distintos.</t>
  </si>
  <si>
    <t>Impacto: Alto, dificulta a uniformização de precedentes e compromete a previsibilidade das decisões. Probabilidade: Muito provável, com base no histórico de atuação. Controles Internos: Inexistem controles para mitigação. Risco Residual: Elevado, devido à persistente fragilidade na sistematização e disseminação das interpretações predominantes do TCE sobre temas recorrentes, resultante da insuficiência de Súmulas.</t>
  </si>
  <si>
    <t>Impacto: Alto, com risco de comprometer a padronização da gestão organizacional e a continuidade institucional. Probabilidade: Provável, considerando o histórico de ocorrências. Controles Internos: Inexistentes para mitigação. Risco Residual: Moderado, devido à ausência de normatização da Política de Gestão Documental e Arquivística, o que pode fragilizar a implementação do Plano de Classificação e Temporalidade de Documentos.</t>
  </si>
  <si>
    <t>Impacto: Alto, com risco de comprometer a efetividade da gestão e do controle externo. Probabilidade: Provável, considerando o histórico de ocorrências. Controles Internos: Inexistentes para mitigação. Risco Residual: Moderado, devido, por exemplo, à ausência de normativo institucional que defina critérios de significância para a análise aprofundada em processos de contas e gestão fiscal, impactando a qualidade das instruções processuais.</t>
  </si>
  <si>
    <t>Serviço de Cerimonial e Relações Institucionais</t>
  </si>
  <si>
    <t>Impacto: Alto, com risco de comprometer a imagem institucional. Probabilidade:  Provável, com base em ocorrências anteriores. Controles Internos: Inexistentes para mitigação. Risco Residual: Moderado, em razão da inexistência de controles internos.</t>
  </si>
  <si>
    <t>LAG 4.3 Parcerias Institucionais</t>
  </si>
  <si>
    <t>Outro</t>
  </si>
  <si>
    <t>-</t>
  </si>
  <si>
    <t>Planejamento, seleção e alocação</t>
  </si>
  <si>
    <t>Impacto: Alto, podendo comprometer a absorção das atividades e impactar a entrega de valor institucional. Probabilidade: Provável, com base em ocorrências passadas. Controles Internos: Mitigação por meio de processos operacionais. Risco residual: Moderado, em razão das limitações nos controles internos para estabelecer parâmetros objetivos na alocação e dimensionamento de pessoal, o que compromete a eficiência e adequação dos recursos humanos. Por exemplo, alguns servidores podem apresentar baixo desempenho e desmotivação quando alocados em setores cujas atividades não correspondem às suas competências. Por outro lado, quando lotados em unidades alinhadas ao seu conhecimento e habilidades, há um aumento na produtividade e na qualidade do trabalho.</t>
  </si>
  <si>
    <t>LAG 7.2 Força de trabalho</t>
  </si>
  <si>
    <t>Impacto: Alto, afetando a satisfação, produtividade e qualidade dos serviços. Probabilidade: Pouco provável, com base em ocorrências anteriores. Controles Internos: Mitigação por processos operacionais e sistemas gerenciais. Risco residual: Moderado, devido à persistente falta de cultura organizacional quanto à prática de aferição do clima institucional.</t>
  </si>
  <si>
    <t>LAG 7.1 Condições de Trabalho</t>
  </si>
  <si>
    <t>Impacto: Muito alto, com potencial para comprometer a agilidade, precisão e eficiência do controle externo. Probabilidade: Praticamente certo, dado o histórico de atuação. Controles Internos: Inexistentes para mitigação. Risco Residual: Elevado, devido à dispersão dos dados em sistemas distintos, o que dificulta análises e alertas personalizados. O projeto Observatório do Universo de Controle, interrompido, tem potencial para resolver essas questões, sendo essencial para melhorar o acesso às informações e otimizar as auditorias com um repositório centralizado e ferramentas de análise.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</si>
</sst>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Arial Nova"/>
      <family val="2"/>
    </font>
    <font>
      <sz val="8"/>
      <color theme="1"/>
      <name val="Arial Nova"/>
      <family val="2"/>
    </font>
    <font>
      <b/>
      <sz val="8"/>
      <color theme="7"/>
      <name val="Arial Nova"/>
      <family val="2"/>
    </font>
    <font>
      <sz val="7"/>
      <color theme="1"/>
      <name val="Arial Nova"/>
      <family val="2"/>
    </font>
    <font>
      <b/>
      <sz val="8"/>
      <color rgb="FFFF0000"/>
      <name val="Arial Nova"/>
      <family val="2"/>
    </font>
    <font>
      <b/>
      <sz val="8"/>
      <color theme="9"/>
      <name val="Arial Nova"/>
      <family val="2"/>
    </font>
    <font>
      <sz val="8"/>
      <name val="Arial Nova"/>
      <family val="2"/>
    </font>
    <font>
      <b/>
      <sz val="16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justify" vertical="justify" wrapText="1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3" fillId="4" borderId="3" xfId="0" applyFont="1" applyFill="1" applyBorder="1" applyAlignment="1" applyProtection="1">
      <alignment horizontal="center" vertical="center" wrapText="1"/>
      <protection hidden="1"/>
    </xf>
    <xf numFmtId="0" fontId="3" fillId="4" borderId="4" xfId="0" applyFont="1" applyFill="1" applyBorder="1" applyAlignment="1" applyProtection="1">
      <alignment horizontal="center" vertical="center" wrapText="1"/>
      <protection hidden="1"/>
    </xf>
    <xf numFmtId="0" fontId="3" fillId="4" borderId="5" xfId="0" applyFont="1" applyFill="1" applyBorder="1" applyAlignment="1" applyProtection="1">
      <alignment horizontal="center" vertical="center" wrapText="1"/>
      <protection hidden="1"/>
    </xf>
    <xf numFmtId="0" fontId="4" fillId="6" borderId="3" xfId="0" applyFont="1" applyFill="1" applyBorder="1" applyAlignment="1" applyProtection="1">
      <alignment horizontal="center" vertical="center" wrapText="1"/>
      <protection hidden="1"/>
    </xf>
    <xf numFmtId="0" fontId="4" fillId="6" borderId="8" xfId="0" applyFont="1" applyFill="1" applyBorder="1" applyAlignment="1" applyProtection="1">
      <alignment horizontal="center" vertical="center" wrapText="1"/>
      <protection hidden="1"/>
    </xf>
    <xf numFmtId="0" fontId="4" fillId="6" borderId="5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0" fillId="5" borderId="6" xfId="0" applyFill="1" applyBorder="1" applyAlignment="1" applyProtection="1">
      <alignment horizontal="center" vertical="center" wrapText="1"/>
      <protection hidden="1"/>
    </xf>
    <xf numFmtId="0" fontId="0" fillId="5" borderId="1" xfId="0" applyFill="1" applyBorder="1" applyAlignment="1" applyProtection="1">
      <alignment horizontal="center" vertical="center" wrapText="1"/>
      <protection hidden="1"/>
    </xf>
    <xf numFmtId="0" fontId="0" fillId="5" borderId="7" xfId="0" applyFill="1" applyBorder="1" applyAlignment="1" applyProtection="1">
      <alignment horizontal="center" vertical="center" wrapText="1"/>
      <protection hidden="1"/>
    </xf>
    <xf numFmtId="0" fontId="14" fillId="6" borderId="2" xfId="0" applyFont="1" applyFill="1" applyBorder="1" applyAlignment="1" applyProtection="1">
      <alignment horizontal="center" vertical="center" wrapText="1"/>
      <protection hidden="1"/>
    </xf>
    <xf numFmtId="0" fontId="13" fillId="6" borderId="7" xfId="0" applyFont="1" applyFill="1" applyBorder="1" applyAlignment="1" applyProtection="1">
      <alignment horizontal="justify" vertical="center" wrapText="1"/>
      <protection hidden="1"/>
    </xf>
    <xf numFmtId="14" fontId="0" fillId="2" borderId="1" xfId="0" applyNumberFormat="1" applyFill="1" applyBorder="1" applyAlignment="1" applyProtection="1">
      <alignment horizontal="center" vertical="center" wrapText="1"/>
      <protection hidden="1"/>
    </xf>
    <xf numFmtId="14" fontId="0" fillId="2" borderId="0" xfId="0" applyNumberFormat="1" applyFill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0" fillId="5" borderId="9" xfId="0" applyFill="1" applyBorder="1" applyAlignment="1" applyProtection="1">
      <alignment horizontal="center" vertical="center" wrapText="1"/>
      <protection hidden="1"/>
    </xf>
    <xf numFmtId="0" fontId="0" fillId="5" borderId="10" xfId="0" applyFill="1" applyBorder="1" applyAlignment="1" applyProtection="1">
      <alignment horizontal="center" vertical="center" wrapText="1"/>
      <protection hidden="1"/>
    </xf>
    <xf numFmtId="0" fontId="0" fillId="5" borderId="11" xfId="0" applyFill="1" applyBorder="1" applyAlignment="1" applyProtection="1">
      <alignment horizontal="center" vertical="center" wrapText="1"/>
      <protection hidden="1"/>
    </xf>
    <xf numFmtId="0" fontId="13" fillId="6" borderId="11" xfId="0" applyFont="1" applyFill="1" applyBorder="1" applyAlignment="1" applyProtection="1">
      <alignment horizontal="justify" vertical="center" wrapText="1"/>
      <protection hidden="1"/>
    </xf>
    <xf numFmtId="0" fontId="0" fillId="2" borderId="0" xfId="0" applyFill="1" applyAlignment="1" applyProtection="1">
      <alignment horizontal="center" vertical="distributed" wrapText="1"/>
      <protection hidden="1"/>
    </xf>
    <xf numFmtId="0" fontId="0" fillId="2" borderId="0" xfId="0" applyFill="1" applyAlignment="1" applyProtection="1">
      <alignment horizontal="justify" vertical="distributed" wrapText="1"/>
      <protection hidden="1"/>
    </xf>
    <xf numFmtId="0" fontId="0" fillId="2" borderId="0" xfId="0" applyFill="1" applyAlignment="1" applyProtection="1">
      <alignment horizontal="center" vertical="center" wrapText="1"/>
      <protection hidden="1"/>
    </xf>
    <xf numFmtId="0" fontId="12" fillId="6" borderId="0" xfId="0" applyFont="1" applyFill="1" applyAlignment="1" applyProtection="1">
      <alignment horizontal="center" vertical="center"/>
      <protection locked="0" hidden="1"/>
    </xf>
    <xf numFmtId="0" fontId="0" fillId="6" borderId="6" xfId="0" applyFill="1" applyBorder="1" applyAlignment="1" applyProtection="1">
      <alignment horizontal="justify" vertical="center" wrapText="1"/>
      <protection locked="0" hidden="1"/>
    </xf>
    <xf numFmtId="0" fontId="0" fillId="6" borderId="9" xfId="0" applyFill="1" applyBorder="1" applyAlignment="1" applyProtection="1">
      <alignment horizontal="justify" vertical="center" wrapText="1"/>
      <protection locked="0" hidden="1"/>
    </xf>
    <xf numFmtId="0" fontId="0" fillId="2" borderId="0" xfId="0" applyFill="1" applyProtection="1">
      <protection hidden="1"/>
    </xf>
    <xf numFmtId="0" fontId="5" fillId="7" borderId="12" xfId="0" applyFont="1" applyFill="1" applyBorder="1" applyAlignment="1" applyProtection="1">
      <alignment vertical="center" wrapText="1"/>
      <protection hidden="1"/>
    </xf>
    <xf numFmtId="0" fontId="5" fillId="6" borderId="1" xfId="0" applyFont="1" applyFill="1" applyBorder="1" applyAlignment="1" applyProtection="1">
      <alignment horizontal="center" vertical="center" wrapText="1"/>
      <protection hidden="1"/>
    </xf>
    <xf numFmtId="0" fontId="5" fillId="5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justify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justify" vertical="center" wrapText="1"/>
      <protection hidden="1"/>
    </xf>
    <xf numFmtId="0" fontId="0" fillId="0" borderId="0" xfId="0" pivotButton="1" applyProtection="1">
      <protection hidden="1"/>
    </xf>
    <xf numFmtId="0" fontId="0" fillId="0" borderId="0" xfId="0" applyAlignment="1" applyProtection="1">
      <alignment horizontal="left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0" fontId="8" fillId="2" borderId="1" xfId="0" applyFont="1" applyFill="1" applyBorder="1" applyAlignment="1" applyProtection="1">
      <alignment vertical="center" wrapTex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justify" vertical="center" wrapText="1"/>
      <protection hidden="1"/>
    </xf>
    <xf numFmtId="0" fontId="6" fillId="9" borderId="1" xfId="0" applyFont="1" applyFill="1" applyBorder="1" applyAlignment="1" applyProtection="1">
      <alignment horizontal="justify" vertical="center" wrapText="1"/>
      <protection hidden="1"/>
    </xf>
    <xf numFmtId="0" fontId="6" fillId="0" borderId="13" xfId="0" applyFont="1" applyBorder="1" applyAlignment="1" applyProtection="1">
      <alignment horizontal="justify" vertical="center" wrapText="1"/>
      <protection hidden="1"/>
    </xf>
    <xf numFmtId="0" fontId="7" fillId="0" borderId="13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justify" vertical="center" wrapText="1"/>
      <protection hidden="1"/>
    </xf>
    <xf numFmtId="0" fontId="1" fillId="8" borderId="1" xfId="0" applyFont="1" applyFill="1" applyBorder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justify" vertical="center" wrapText="1"/>
      <protection locked="0"/>
    </xf>
    <xf numFmtId="0" fontId="0" fillId="2" borderId="1" xfId="0" applyFill="1" applyBorder="1" applyAlignment="1" applyProtection="1">
      <alignment horizontal="justify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4" fontId="0" fillId="2" borderId="1" xfId="0" applyNumberFormat="1" applyFill="1" applyBorder="1" applyAlignment="1" applyProtection="1">
      <alignment horizontal="center" vertical="center" wrapText="1"/>
      <protection locked="0"/>
    </xf>
    <xf numFmtId="0" fontId="14" fillId="6" borderId="14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7">
    <dxf>
      <font>
        <b/>
        <i val="0"/>
        <color rgb="FFFF0000"/>
      </font>
    </dxf>
    <dxf>
      <font>
        <b/>
        <i val="0"/>
        <color theme="5"/>
      </font>
    </dxf>
    <dxf>
      <font>
        <b/>
        <i val="0"/>
        <color rgb="FF00B050"/>
      </font>
    </dxf>
    <dxf>
      <protection hidden="1"/>
    </dxf>
    <dxf>
      <protection hidden="1"/>
    </dxf>
    <dxf>
      <protection hidden="1"/>
    </dxf>
    <dxf>
      <protection hidden="1"/>
    </dxf>
  </dxfs>
  <tableStyles count="0" defaultTableStyle="TableStyleMedium2" defaultPivotStyle="PivotStyleLight16"/>
  <colors>
    <mruColors>
      <color rgb="FFFFFC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2233084</xdr:colOff>
      <xdr:row>0</xdr:row>
      <xdr:rowOff>164043</xdr:rowOff>
    </xdr:from>
    <xdr:to>
      <xdr:col>4</xdr:col>
      <xdr:colOff>21168</xdr:colOff>
      <xdr:row>1</xdr:row>
      <xdr:rowOff>105834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2591490E-1169-4D12-98F0-52CB0D65FAFA}"/>
            </a:ext>
          </a:extLst>
        </xdr:cNvPr>
        <xdr:cNvSpPr/>
      </xdr:nvSpPr>
      <xdr:spPr>
        <a:xfrm>
          <a:off x="5175251" y="164043"/>
          <a:ext cx="1524000" cy="449791"/>
        </a:xfrm>
        <a:prstGeom prst="roundRect">
          <a:avLst/>
        </a:prstGeom>
        <a:solidFill>
          <a:schemeClr val="accent4">
            <a:lumMod val="40000"/>
            <a:lumOff val="60000"/>
            <a:alpha val="30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/>
            <a:t>UNID. RESP.:</a:t>
          </a:r>
          <a:r>
            <a:rPr lang="pt-BR" sz="1400" b="1" baseline="0"/>
            <a:t>      </a:t>
          </a:r>
          <a:endParaRPr lang="pt-BR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47627</xdr:colOff>
      <xdr:row>0</xdr:row>
      <xdr:rowOff>148167</xdr:rowOff>
    </xdr:from>
    <xdr:to>
      <xdr:col>2</xdr:col>
      <xdr:colOff>1344084</xdr:colOff>
      <xdr:row>2</xdr:row>
      <xdr:rowOff>10585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D0CCD24C-AD4F-4470-AF1C-B05F129466E5}"/>
            </a:ext>
          </a:extLst>
        </xdr:cNvPr>
        <xdr:cNvSpPr/>
      </xdr:nvSpPr>
      <xdr:spPr>
        <a:xfrm>
          <a:off x="47627" y="148167"/>
          <a:ext cx="2809874" cy="878418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/>
          <a:r>
            <a:rPr lang="pt-BR" sz="1800" b="1" baseline="0"/>
            <a:t>PLANO DIRETOR 2025/2026 </a:t>
          </a:r>
        </a:p>
        <a:p>
          <a:pPr algn="l"/>
          <a:r>
            <a:rPr lang="pt-BR" sz="1600" b="0" baseline="0"/>
            <a:t>Definição das Iniciativas-Mãe</a:t>
          </a:r>
          <a:endParaRPr lang="pt-BR" sz="1600" b="0"/>
        </a:p>
      </xdr:txBody>
    </xdr:sp>
    <xdr:clientData/>
  </xdr:twoCellAnchor>
  <xdr:twoCellAnchor>
    <xdr:from>
      <xdr:col>4</xdr:col>
      <xdr:colOff>148167</xdr:colOff>
      <xdr:row>0</xdr:row>
      <xdr:rowOff>105834</xdr:rowOff>
    </xdr:from>
    <xdr:to>
      <xdr:col>4</xdr:col>
      <xdr:colOff>1492248</xdr:colOff>
      <xdr:row>1</xdr:row>
      <xdr:rowOff>507999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C18AFA5B-6F4B-4FDB-92CF-8717497019B1}"/>
            </a:ext>
          </a:extLst>
        </xdr:cNvPr>
        <xdr:cNvGrpSpPr/>
      </xdr:nvGrpSpPr>
      <xdr:grpSpPr>
        <a:xfrm>
          <a:off x="4539192" y="105834"/>
          <a:ext cx="1344081" cy="906990"/>
          <a:chOff x="8477249" y="127001"/>
          <a:chExt cx="1428358" cy="408034"/>
        </a:xfrm>
      </xdr:grpSpPr>
      <xdr:sp macro="" textlink="">
        <xdr:nvSpPr>
          <xdr:cNvPr id="9" name="Balão de Fala: Retângulo com Cantos Arredondados 8">
            <a:extLst>
              <a:ext uri="{FF2B5EF4-FFF2-40B4-BE49-F238E27FC236}">
                <a16:creationId xmlns:a16="http://schemas.microsoft.com/office/drawing/2014/main" id="{F3C30FCC-3C80-44C4-8BB7-ED3DF77A1206}"/>
              </a:ext>
            </a:extLst>
          </xdr:cNvPr>
          <xdr:cNvSpPr/>
        </xdr:nvSpPr>
        <xdr:spPr>
          <a:xfrm>
            <a:off x="8477249" y="127001"/>
            <a:ext cx="1428358" cy="408034"/>
          </a:xfrm>
          <a:prstGeom prst="wedgeRoundRectCallout">
            <a:avLst>
              <a:gd name="adj1" fmla="val -62105"/>
              <a:gd name="adj2" fmla="val 32035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Selecione a </a:t>
            </a:r>
          </a:p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sua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unidade.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CaixaDeTexto 11">
            <a:extLst>
              <a:ext uri="{FF2B5EF4-FFF2-40B4-BE49-F238E27FC236}">
                <a16:creationId xmlns:a16="http://schemas.microsoft.com/office/drawing/2014/main" id="{F89ECB43-75ED-4265-84A3-26E6C9CAA422}"/>
              </a:ext>
            </a:extLst>
          </xdr:cNvPr>
          <xdr:cNvSpPr txBox="1"/>
        </xdr:nvSpPr>
        <xdr:spPr>
          <a:xfrm>
            <a:off x="8541469" y="224728"/>
            <a:ext cx="239447" cy="2293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1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7</xdr:col>
      <xdr:colOff>423340</xdr:colOff>
      <xdr:row>0</xdr:row>
      <xdr:rowOff>95249</xdr:rowOff>
    </xdr:from>
    <xdr:to>
      <xdr:col>7</xdr:col>
      <xdr:colOff>3608924</xdr:colOff>
      <xdr:row>2</xdr:row>
      <xdr:rowOff>52916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CC2DD3C5-9E64-4ABE-BA21-327535D033BB}"/>
            </a:ext>
          </a:extLst>
        </xdr:cNvPr>
        <xdr:cNvGrpSpPr/>
      </xdr:nvGrpSpPr>
      <xdr:grpSpPr>
        <a:xfrm>
          <a:off x="14348890" y="95249"/>
          <a:ext cx="3185584" cy="967317"/>
          <a:chOff x="17801167" y="131233"/>
          <a:chExt cx="3915833" cy="698500"/>
        </a:xfrm>
      </xdr:grpSpPr>
      <xdr:sp macro="" textlink="">
        <xdr:nvSpPr>
          <xdr:cNvPr id="11" name="Balão de Fala: Retângulo com Cantos Arredondados 10">
            <a:extLst>
              <a:ext uri="{FF2B5EF4-FFF2-40B4-BE49-F238E27FC236}">
                <a16:creationId xmlns:a16="http://schemas.microsoft.com/office/drawing/2014/main" id="{DB726E60-D62F-43B2-AD4C-12850594111D}"/>
              </a:ext>
            </a:extLst>
          </xdr:cNvPr>
          <xdr:cNvSpPr/>
        </xdr:nvSpPr>
        <xdr:spPr>
          <a:xfrm>
            <a:off x="17801167" y="131233"/>
            <a:ext cx="3915833" cy="698500"/>
          </a:xfrm>
          <a:prstGeom prst="wedgeRoundRectCallout">
            <a:avLst>
              <a:gd name="adj1" fmla="val 9188"/>
              <a:gd name="adj2" fmla="val 73571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Descreva a ação da iniciativa-mãe para </a:t>
            </a:r>
          </a:p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mitigação do risco. </a:t>
            </a:r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Obs.: iniciar com verbo </a:t>
            </a:r>
          </a:p>
          <a:p>
            <a:pPr marL="0" indent="0" algn="l"/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no infinitivo</a:t>
            </a: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(exemplo: </a:t>
            </a:r>
            <a:r>
              <a:rPr lang="pt-BR" sz="1200" b="1" i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elaborar, realizar, </a:t>
            </a:r>
          </a:p>
          <a:p>
            <a:pPr marL="0" indent="0" algn="l"/>
            <a:r>
              <a:rPr lang="pt-BR" sz="1200" b="1" i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promover, etc.).  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CaixaDeTexto 12">
            <a:extLst>
              <a:ext uri="{FF2B5EF4-FFF2-40B4-BE49-F238E27FC236}">
                <a16:creationId xmlns:a16="http://schemas.microsoft.com/office/drawing/2014/main" id="{F5BA3307-7BBC-40BF-ACA7-105F1BD95A16}"/>
              </a:ext>
            </a:extLst>
          </xdr:cNvPr>
          <xdr:cNvSpPr txBox="1"/>
        </xdr:nvSpPr>
        <xdr:spPr>
          <a:xfrm>
            <a:off x="17868897" y="312986"/>
            <a:ext cx="249770" cy="32693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3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8</xdr:col>
      <xdr:colOff>364067</xdr:colOff>
      <xdr:row>0</xdr:row>
      <xdr:rowOff>105833</xdr:rowOff>
    </xdr:from>
    <xdr:to>
      <xdr:col>8</xdr:col>
      <xdr:colOff>3503083</xdr:colOff>
      <xdr:row>2</xdr:row>
      <xdr:rowOff>145038</xdr:rowOff>
    </xdr:to>
    <xdr:grpSp>
      <xdr:nvGrpSpPr>
        <xdr:cNvPr id="18" name="Agrupar 17">
          <a:extLst>
            <a:ext uri="{FF2B5EF4-FFF2-40B4-BE49-F238E27FC236}">
              <a16:creationId xmlns:a16="http://schemas.microsoft.com/office/drawing/2014/main" id="{E56DFE6D-BB82-4B37-8B04-C0FF0C8FACD4}"/>
            </a:ext>
          </a:extLst>
        </xdr:cNvPr>
        <xdr:cNvGrpSpPr/>
      </xdr:nvGrpSpPr>
      <xdr:grpSpPr>
        <a:xfrm>
          <a:off x="18375842" y="105833"/>
          <a:ext cx="3139016" cy="1048855"/>
          <a:chOff x="17801168" y="131233"/>
          <a:chExt cx="3139016" cy="646967"/>
        </a:xfrm>
      </xdr:grpSpPr>
      <xdr:sp macro="" textlink="">
        <xdr:nvSpPr>
          <xdr:cNvPr id="19" name="Balão de Fala: Retângulo com Cantos Arredondados 18">
            <a:extLst>
              <a:ext uri="{FF2B5EF4-FFF2-40B4-BE49-F238E27FC236}">
                <a16:creationId xmlns:a16="http://schemas.microsoft.com/office/drawing/2014/main" id="{EA540812-635F-4705-B447-D3D07096E085}"/>
              </a:ext>
            </a:extLst>
          </xdr:cNvPr>
          <xdr:cNvSpPr/>
        </xdr:nvSpPr>
        <xdr:spPr>
          <a:xfrm>
            <a:off x="17801168" y="131233"/>
            <a:ext cx="3139016" cy="596974"/>
          </a:xfrm>
          <a:prstGeom prst="wedgeRoundRectCallout">
            <a:avLst>
              <a:gd name="adj1" fmla="val 8542"/>
              <a:gd name="adj2" fmla="val 72574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Liste o(s) produto(s) final que será entregue </a:t>
            </a:r>
          </a:p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após a implementação da iniciativa-mãe e </a:t>
            </a:r>
          </a:p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que evidenciará a sua entrega / conclusão. </a:t>
            </a:r>
          </a:p>
        </xdr:txBody>
      </xdr:sp>
      <xdr:sp macro="" textlink="">
        <xdr:nvSpPr>
          <xdr:cNvPr id="20" name="CaixaDeTexto 19">
            <a:extLst>
              <a:ext uri="{FF2B5EF4-FFF2-40B4-BE49-F238E27FC236}">
                <a16:creationId xmlns:a16="http://schemas.microsoft.com/office/drawing/2014/main" id="{83286E36-7901-42D7-BA33-0E784BA68FA7}"/>
              </a:ext>
            </a:extLst>
          </xdr:cNvPr>
          <xdr:cNvSpPr txBox="1"/>
        </xdr:nvSpPr>
        <xdr:spPr>
          <a:xfrm>
            <a:off x="17868897" y="301950"/>
            <a:ext cx="249770" cy="4762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4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9</xdr:col>
      <xdr:colOff>529166</xdr:colOff>
      <xdr:row>0</xdr:row>
      <xdr:rowOff>118532</xdr:rowOff>
    </xdr:from>
    <xdr:to>
      <xdr:col>9</xdr:col>
      <xdr:colOff>3464983</xdr:colOff>
      <xdr:row>2</xdr:row>
      <xdr:rowOff>63499</xdr:rowOff>
    </xdr:to>
    <xdr:grpSp>
      <xdr:nvGrpSpPr>
        <xdr:cNvPr id="21" name="Agrupar 20">
          <a:extLst>
            <a:ext uri="{FF2B5EF4-FFF2-40B4-BE49-F238E27FC236}">
              <a16:creationId xmlns:a16="http://schemas.microsoft.com/office/drawing/2014/main" id="{C5AA48D0-EFC0-466D-B956-7A8E50F4D03B}"/>
            </a:ext>
          </a:extLst>
        </xdr:cNvPr>
        <xdr:cNvGrpSpPr/>
      </xdr:nvGrpSpPr>
      <xdr:grpSpPr>
        <a:xfrm>
          <a:off x="22579541" y="118532"/>
          <a:ext cx="2935817" cy="954617"/>
          <a:chOff x="17801168" y="131232"/>
          <a:chExt cx="3509434" cy="609258"/>
        </a:xfrm>
      </xdr:grpSpPr>
      <xdr:sp macro="" textlink="">
        <xdr:nvSpPr>
          <xdr:cNvPr id="22" name="Balão de Fala: Retângulo com Cantos Arredondados 21">
            <a:extLst>
              <a:ext uri="{FF2B5EF4-FFF2-40B4-BE49-F238E27FC236}">
                <a16:creationId xmlns:a16="http://schemas.microsoft.com/office/drawing/2014/main" id="{323E47B7-38A2-48B5-8CC5-7587D706FB02}"/>
              </a:ext>
            </a:extLst>
          </xdr:cNvPr>
          <xdr:cNvSpPr/>
        </xdr:nvSpPr>
        <xdr:spPr>
          <a:xfrm>
            <a:off x="17801168" y="131232"/>
            <a:ext cx="3509434" cy="609258"/>
          </a:xfrm>
          <a:prstGeom prst="wedgeRoundRectCallout">
            <a:avLst>
              <a:gd name="adj1" fmla="val 8813"/>
              <a:gd name="adj2" fmla="val 72673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Liste o(s) impacto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(s) / benefício(s) </a:t>
            </a:r>
          </a:p>
          <a:p>
            <a:pPr mar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esperado a partir da implementação da </a:t>
            </a:r>
          </a:p>
          <a:p>
            <a:pPr mar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iniciativa.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CaixaDeTexto 22">
            <a:extLst>
              <a:ext uri="{FF2B5EF4-FFF2-40B4-BE49-F238E27FC236}">
                <a16:creationId xmlns:a16="http://schemas.microsoft.com/office/drawing/2014/main" id="{DA7F1D12-7D8C-43BB-ABCD-39532CA071F0}"/>
              </a:ext>
            </a:extLst>
          </xdr:cNvPr>
          <xdr:cNvSpPr txBox="1"/>
        </xdr:nvSpPr>
        <xdr:spPr>
          <a:xfrm>
            <a:off x="17864427" y="284038"/>
            <a:ext cx="254242" cy="302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5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9</xdr:col>
      <xdr:colOff>4198411</xdr:colOff>
      <xdr:row>0</xdr:row>
      <xdr:rowOff>116416</xdr:rowOff>
    </xdr:from>
    <xdr:to>
      <xdr:col>12</xdr:col>
      <xdr:colOff>52918</xdr:colOff>
      <xdr:row>2</xdr:row>
      <xdr:rowOff>52916</xdr:rowOff>
    </xdr:to>
    <xdr:grpSp>
      <xdr:nvGrpSpPr>
        <xdr:cNvPr id="24" name="Agrupar 23">
          <a:extLst>
            <a:ext uri="{FF2B5EF4-FFF2-40B4-BE49-F238E27FC236}">
              <a16:creationId xmlns:a16="http://schemas.microsoft.com/office/drawing/2014/main" id="{95A633DD-C914-4AD2-BEA0-8D70A78638DE}"/>
            </a:ext>
          </a:extLst>
        </xdr:cNvPr>
        <xdr:cNvGrpSpPr/>
      </xdr:nvGrpSpPr>
      <xdr:grpSpPr>
        <a:xfrm>
          <a:off x="26248786" y="116416"/>
          <a:ext cx="2560107" cy="946150"/>
          <a:chOff x="17739926" y="131233"/>
          <a:chExt cx="2488657" cy="698500"/>
        </a:xfrm>
      </xdr:grpSpPr>
      <xdr:sp macro="" textlink="">
        <xdr:nvSpPr>
          <xdr:cNvPr id="25" name="Balão de Fala: Retângulo com Cantos Arredondados 24">
            <a:extLst>
              <a:ext uri="{FF2B5EF4-FFF2-40B4-BE49-F238E27FC236}">
                <a16:creationId xmlns:a16="http://schemas.microsoft.com/office/drawing/2014/main" id="{06D891C4-F90A-47B7-863F-043856875AE2}"/>
              </a:ext>
            </a:extLst>
          </xdr:cNvPr>
          <xdr:cNvSpPr/>
        </xdr:nvSpPr>
        <xdr:spPr>
          <a:xfrm>
            <a:off x="17739926" y="131233"/>
            <a:ext cx="2488657" cy="698500"/>
          </a:xfrm>
          <a:prstGeom prst="wedgeRoundRectCallout">
            <a:avLst>
              <a:gd name="adj1" fmla="val 37"/>
              <a:gd name="adj2" fmla="val 72048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Informe as 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datas previstas para o        </a:t>
            </a:r>
          </a:p>
          <a:p>
            <a:pPr mar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início e conclusão da iniciativa. </a:t>
            </a:r>
          </a:p>
          <a:p>
            <a:pPr mar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</a:t>
            </a:r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Obs.:</a:t>
            </a: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data de conclusão não pode </a:t>
            </a:r>
          </a:p>
          <a:p>
            <a:pPr marL="0" indent="0" algn="l"/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ser superior a 30/09/2026.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6" name="CaixaDeTexto 25">
            <a:extLst>
              <a:ext uri="{FF2B5EF4-FFF2-40B4-BE49-F238E27FC236}">
                <a16:creationId xmlns:a16="http://schemas.microsoft.com/office/drawing/2014/main" id="{A88E8274-317A-4F34-AD8A-14DB9E3A18B7}"/>
              </a:ext>
            </a:extLst>
          </xdr:cNvPr>
          <xdr:cNvSpPr txBox="1"/>
        </xdr:nvSpPr>
        <xdr:spPr>
          <a:xfrm>
            <a:off x="17807650" y="322438"/>
            <a:ext cx="249770" cy="3132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6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4</xdr:col>
      <xdr:colOff>1686984</xdr:colOff>
      <xdr:row>0</xdr:row>
      <xdr:rowOff>110068</xdr:rowOff>
    </xdr:from>
    <xdr:to>
      <xdr:col>6</xdr:col>
      <xdr:colOff>4445001</xdr:colOff>
      <xdr:row>2</xdr:row>
      <xdr:rowOff>31750</xdr:rowOff>
    </xdr:to>
    <xdr:grpSp>
      <xdr:nvGrpSpPr>
        <xdr:cNvPr id="33" name="Agrupar 32">
          <a:extLst>
            <a:ext uri="{FF2B5EF4-FFF2-40B4-BE49-F238E27FC236}">
              <a16:creationId xmlns:a16="http://schemas.microsoft.com/office/drawing/2014/main" id="{F4BDD076-BCD4-4D80-9985-34B41C94BD2A}"/>
            </a:ext>
          </a:extLst>
        </xdr:cNvPr>
        <xdr:cNvGrpSpPr/>
      </xdr:nvGrpSpPr>
      <xdr:grpSpPr>
        <a:xfrm>
          <a:off x="6078009" y="110068"/>
          <a:ext cx="7082367" cy="931332"/>
          <a:chOff x="8477251" y="127001"/>
          <a:chExt cx="3691445" cy="495174"/>
        </a:xfrm>
      </xdr:grpSpPr>
      <xdr:sp macro="" textlink="">
        <xdr:nvSpPr>
          <xdr:cNvPr id="34" name="Balão de Fala: Retângulo com Cantos Arredondados 33">
            <a:extLst>
              <a:ext uri="{FF2B5EF4-FFF2-40B4-BE49-F238E27FC236}">
                <a16:creationId xmlns:a16="http://schemas.microsoft.com/office/drawing/2014/main" id="{54085171-A3C5-483B-A30E-0C3C66020651}"/>
              </a:ext>
            </a:extLst>
          </xdr:cNvPr>
          <xdr:cNvSpPr/>
        </xdr:nvSpPr>
        <xdr:spPr>
          <a:xfrm>
            <a:off x="8477251" y="127001"/>
            <a:ext cx="3691445" cy="495174"/>
          </a:xfrm>
          <a:prstGeom prst="wedgeRoundRectCallout">
            <a:avLst>
              <a:gd name="adj1" fmla="val -39242"/>
              <a:gd name="adj2" fmla="val 85006"/>
              <a:gd name="adj3" fmla="val 16667"/>
            </a:avLst>
          </a:prstGeom>
          <a:solidFill>
            <a:schemeClr val="accent4">
              <a:lumMod val="40000"/>
              <a:lumOff val="60000"/>
              <a:alpha val="52000"/>
            </a:schemeClr>
          </a:solidFill>
          <a:ln>
            <a:solidFill>
              <a:srgbClr val="FF0000"/>
            </a:solidFill>
            <a:prstDash val="lgDash"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36000" tIns="36000" rIns="36000" bIns="3600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/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</a:t>
            </a:r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Selecione o risco a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ser tratado pela iniciativa-mãe do Plano Diretor.</a:t>
            </a:r>
            <a:r>
              <a:rPr lang="pt-BR" sz="12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</a:t>
            </a:r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Obs.: para cada um dos riscos listados,    </a:t>
            </a:r>
          </a:p>
          <a:p>
            <a:pPr marL="0" indent="0" algn="l"/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deve</a:t>
            </a: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ser elaborada pelo menos 1 iniciativa. </a:t>
            </a:r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Caso seja prevista duas ou mais iniciativas para o mesmo risco, </a:t>
            </a:r>
          </a:p>
          <a:p>
            <a:pPr marL="0" indent="0" algn="l"/>
            <a:r>
              <a:rPr lang="pt-BR" sz="12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repita o risco nas linhas abaixo seguintes. </a:t>
            </a:r>
            <a:r>
              <a:rPr lang="pt-BR" sz="1200" b="1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Caso</a:t>
            </a:r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tenha identificado alguma iniciativa que não esteja </a:t>
            </a:r>
          </a:p>
          <a:p>
            <a:pPr marL="0" indent="0" algn="l"/>
            <a:r>
              <a:rPr lang="pt-BR" sz="1200" b="1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      associada a nenhum dos riscos  listados, selecione a opção "OUTRO". </a:t>
            </a:r>
            <a:endParaRPr lang="pt-BR" sz="12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5" name="CaixaDeTexto 34">
            <a:extLst>
              <a:ext uri="{FF2B5EF4-FFF2-40B4-BE49-F238E27FC236}">
                <a16:creationId xmlns:a16="http://schemas.microsoft.com/office/drawing/2014/main" id="{12EC4744-A3C8-40CC-8389-78679D2676D7}"/>
              </a:ext>
            </a:extLst>
          </xdr:cNvPr>
          <xdr:cNvSpPr txBox="1"/>
        </xdr:nvSpPr>
        <xdr:spPr>
          <a:xfrm>
            <a:off x="8512470" y="251180"/>
            <a:ext cx="118437" cy="25469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pt-BR" sz="2800" b="1">
                <a:solidFill>
                  <a:srgbClr val="FF0000"/>
                </a:solidFill>
              </a:rPr>
              <a:t>2</a:t>
            </a:r>
            <a:endParaRPr lang="pt-BR" sz="1100" b="1">
              <a:solidFill>
                <a:srgbClr val="FF0000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76200</xdr:rowOff>
    </xdr:from>
    <xdr:to>
      <xdr:col>20</xdr:col>
      <xdr:colOff>133350</xdr:colOff>
      <xdr:row>29</xdr:row>
      <xdr:rowOff>137980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52711DB-F90B-4183-8198-FD3009C00F38}"/>
            </a:ext>
          </a:extLst>
        </xdr:cNvPr>
        <xdr:cNvGrpSpPr/>
      </xdr:nvGrpSpPr>
      <xdr:grpSpPr>
        <a:xfrm>
          <a:off x="133350" y="76200"/>
          <a:ext cx="12192000" cy="5586280"/>
          <a:chOff x="0" y="426086"/>
          <a:chExt cx="12192000" cy="5586280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19FD918-F426-4B8A-9288-2568ED0D25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845634"/>
            <a:ext cx="12192000" cy="5166732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8A95EDD2-8F11-4694-B68B-0400054968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806456" y="3898643"/>
            <a:ext cx="3003118" cy="1122661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3E9EC7FC-FB9E-44E6-B19C-3B5B0841B5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937811" y="1575432"/>
            <a:ext cx="367489" cy="487322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7B5DC380-45D6-45E5-8E27-3DA0466B5D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761148" y="3981308"/>
            <a:ext cx="373077" cy="494733"/>
          </a:xfrm>
          <a:prstGeom prst="rect">
            <a:avLst/>
          </a:prstGeom>
        </xdr:spPr>
      </xdr:pic>
      <xdr:sp macro="" textlink="">
        <xdr:nvSpPr>
          <xdr:cNvPr id="7" name="CaixaDeTexto 9">
            <a:extLst>
              <a:ext uri="{FF2B5EF4-FFF2-40B4-BE49-F238E27FC236}">
                <a16:creationId xmlns:a16="http://schemas.microsoft.com/office/drawing/2014/main" id="{8B98D310-7EC4-4926-8E77-14022D023852}"/>
              </a:ext>
            </a:extLst>
          </xdr:cNvPr>
          <xdr:cNvSpPr txBox="1"/>
        </xdr:nvSpPr>
        <xdr:spPr>
          <a:xfrm>
            <a:off x="676938" y="426086"/>
            <a:ext cx="10306493" cy="37414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pt-BR" b="1">
                <a:solidFill>
                  <a:schemeClr val="accent5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Posicione o cursor na célula e clique na seta para abrir as opções. Em seguida, selecione a opção desejada.</a:t>
            </a:r>
          </a:p>
        </xdr:txBody>
      </xdr:sp>
      <xdr:sp macro="" textlink="">
        <xdr:nvSpPr>
          <xdr:cNvPr id="9" name="CaixaDeTexto 19">
            <a:extLst>
              <a:ext uri="{FF2B5EF4-FFF2-40B4-BE49-F238E27FC236}">
                <a16:creationId xmlns:a16="http://schemas.microsoft.com/office/drawing/2014/main" id="{6BCC6C5B-49CF-446B-92C7-4C7B9D02E496}"/>
              </a:ext>
            </a:extLst>
          </xdr:cNvPr>
          <xdr:cNvSpPr txBox="1"/>
        </xdr:nvSpPr>
        <xdr:spPr>
          <a:xfrm>
            <a:off x="579261" y="3852911"/>
            <a:ext cx="2955852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pt-BR" sz="1200" b="1">
                <a:solidFill>
                  <a:schemeClr val="accent5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Campos de preenchimento automático</a:t>
            </a:r>
          </a:p>
        </xdr:txBody>
      </xdr:sp>
    </xdr:grpSp>
    <xdr:clientData/>
  </xdr:twoCellAnchor>
  <xdr:twoCellAnchor editAs="oneCell">
    <xdr:from>
      <xdr:col>20</xdr:col>
      <xdr:colOff>108165</xdr:colOff>
      <xdr:row>2</xdr:row>
      <xdr:rowOff>104775</xdr:rowOff>
    </xdr:from>
    <xdr:to>
      <xdr:col>43</xdr:col>
      <xdr:colOff>197279</xdr:colOff>
      <xdr:row>19</xdr:row>
      <xdr:rowOff>152400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FB60F952-C3A0-4463-B405-EA2BC1C5B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00165" y="485775"/>
          <a:ext cx="14109914" cy="3286125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104774</xdr:colOff>
      <xdr:row>19</xdr:row>
      <xdr:rowOff>123825</xdr:rowOff>
    </xdr:from>
    <xdr:to>
      <xdr:col>43</xdr:col>
      <xdr:colOff>190499</xdr:colOff>
      <xdr:row>29</xdr:row>
      <xdr:rowOff>141176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4054D8D4-8B8B-40A7-9748-2F8534FF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296774" y="3743325"/>
          <a:ext cx="14106525" cy="1922351"/>
        </a:xfrm>
        <a:prstGeom prst="rect">
          <a:avLst/>
        </a:prstGeom>
      </xdr:spPr>
    </xdr:pic>
    <xdr:clientData/>
  </xdr:twoCellAnchor>
  <xdr:twoCellAnchor>
    <xdr:from>
      <xdr:col>0</xdr:col>
      <xdr:colOff>219075</xdr:colOff>
      <xdr:row>12</xdr:row>
      <xdr:rowOff>161925</xdr:rowOff>
    </xdr:from>
    <xdr:to>
      <xdr:col>6</xdr:col>
      <xdr:colOff>247650</xdr:colOff>
      <xdr:row>16</xdr:row>
      <xdr:rowOff>133350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D585E928-95D9-40D3-A4F0-F9F148EB345F}"/>
            </a:ext>
          </a:extLst>
        </xdr:cNvPr>
        <xdr:cNvSpPr/>
      </xdr:nvSpPr>
      <xdr:spPr>
        <a:xfrm>
          <a:off x="219075" y="2447925"/>
          <a:ext cx="3686175" cy="733425"/>
        </a:xfrm>
        <a:prstGeom prst="roundRect">
          <a:avLst/>
        </a:prstGeom>
        <a:solidFill>
          <a:schemeClr val="accent1">
            <a:alpha val="18000"/>
          </a:schemeClr>
        </a:solidFill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447675</xdr:colOff>
      <xdr:row>16</xdr:row>
      <xdr:rowOff>114300</xdr:rowOff>
    </xdr:from>
    <xdr:to>
      <xdr:col>1</xdr:col>
      <xdr:colOff>523875</xdr:colOff>
      <xdr:row>18</xdr:row>
      <xdr:rowOff>152400</xdr:rowOff>
    </xdr:to>
    <xdr:cxnSp macro="">
      <xdr:nvCxnSpPr>
        <xdr:cNvPr id="21" name="Conector de Seta Reta 20">
          <a:extLst>
            <a:ext uri="{FF2B5EF4-FFF2-40B4-BE49-F238E27FC236}">
              <a16:creationId xmlns:a16="http://schemas.microsoft.com/office/drawing/2014/main" id="{E8C1F09A-2DA1-48C3-A2F9-A7391F2D5D8A}"/>
            </a:ext>
          </a:extLst>
        </xdr:cNvPr>
        <xdr:cNvCxnSpPr/>
      </xdr:nvCxnSpPr>
      <xdr:spPr>
        <a:xfrm>
          <a:off x="1057275" y="3162300"/>
          <a:ext cx="76200" cy="41910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200025</xdr:colOff>
      <xdr:row>12</xdr:row>
      <xdr:rowOff>28575</xdr:rowOff>
    </xdr:from>
    <xdr:to>
      <xdr:col>20</xdr:col>
      <xdr:colOff>142875</xdr:colOff>
      <xdr:row>17</xdr:row>
      <xdr:rowOff>66674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997B5FE-DE12-4164-973E-05E9EFA614E3}"/>
            </a:ext>
          </a:extLst>
        </xdr:cNvPr>
        <xdr:cNvSpPr/>
      </xdr:nvSpPr>
      <xdr:spPr>
        <a:xfrm>
          <a:off x="6905625" y="2314575"/>
          <a:ext cx="5429250" cy="990599"/>
        </a:xfrm>
        <a:prstGeom prst="roundRect">
          <a:avLst/>
        </a:prstGeom>
        <a:solidFill>
          <a:schemeClr val="accent1">
            <a:alpha val="18000"/>
          </a:schemeClr>
        </a:solidFill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12</xdr:col>
      <xdr:colOff>285750</xdr:colOff>
      <xdr:row>17</xdr:row>
      <xdr:rowOff>47625</xdr:rowOff>
    </xdr:from>
    <xdr:to>
      <xdr:col>12</xdr:col>
      <xdr:colOff>428625</xdr:colOff>
      <xdr:row>18</xdr:row>
      <xdr:rowOff>171450</xdr:rowOff>
    </xdr:to>
    <xdr:cxnSp macro="">
      <xdr:nvCxnSpPr>
        <xdr:cNvPr id="27" name="Conector de Seta Reta 26">
          <a:extLst>
            <a:ext uri="{FF2B5EF4-FFF2-40B4-BE49-F238E27FC236}">
              <a16:creationId xmlns:a16="http://schemas.microsoft.com/office/drawing/2014/main" id="{53B250C0-25BB-4CC0-A434-63E8A49FC094}"/>
            </a:ext>
          </a:extLst>
        </xdr:cNvPr>
        <xdr:cNvCxnSpPr/>
      </xdr:nvCxnSpPr>
      <xdr:spPr>
        <a:xfrm>
          <a:off x="7600950" y="3286125"/>
          <a:ext cx="142875" cy="314325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18</xdr:row>
      <xdr:rowOff>95250</xdr:rowOff>
    </xdr:from>
    <xdr:to>
      <xdr:col>16</xdr:col>
      <xdr:colOff>593652</xdr:colOff>
      <xdr:row>19</xdr:row>
      <xdr:rowOff>184955</xdr:rowOff>
    </xdr:to>
    <xdr:sp macro="" textlink="">
      <xdr:nvSpPr>
        <xdr:cNvPr id="28" name="CaixaDeTexto 19">
          <a:extLst>
            <a:ext uri="{FF2B5EF4-FFF2-40B4-BE49-F238E27FC236}">
              <a16:creationId xmlns:a16="http://schemas.microsoft.com/office/drawing/2014/main" id="{0B0D7A41-C389-4D2A-AFE9-95D268D7CED4}"/>
            </a:ext>
          </a:extLst>
        </xdr:cNvPr>
        <xdr:cNvSpPr txBox="1"/>
      </xdr:nvSpPr>
      <xdr:spPr>
        <a:xfrm>
          <a:off x="7391400" y="3524250"/>
          <a:ext cx="2955852" cy="28020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200" b="1">
              <a:solidFill>
                <a:schemeClr val="accent5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Campos de preenchimento automático</a:t>
          </a:r>
        </a:p>
      </xdr:txBody>
    </xdr:sp>
    <xdr:clientData/>
  </xdr:twoCellAnchor>
  <xdr:twoCellAnchor>
    <xdr:from>
      <xdr:col>41</xdr:col>
      <xdr:colOff>409575</xdr:colOff>
      <xdr:row>13</xdr:row>
      <xdr:rowOff>38101</xdr:rowOff>
    </xdr:from>
    <xdr:to>
      <xdr:col>43</xdr:col>
      <xdr:colOff>76200</xdr:colOff>
      <xdr:row>16</xdr:row>
      <xdr:rowOff>19051</xdr:rowOff>
    </xdr:to>
    <xdr:sp macro="" textlink="">
      <xdr:nvSpPr>
        <xdr:cNvPr id="31" name="Retângulo: Cantos Arredondados 30">
          <a:extLst>
            <a:ext uri="{FF2B5EF4-FFF2-40B4-BE49-F238E27FC236}">
              <a16:creationId xmlns:a16="http://schemas.microsoft.com/office/drawing/2014/main" id="{2AC9048A-B129-4A90-A3B4-FF329363E2F3}"/>
            </a:ext>
          </a:extLst>
        </xdr:cNvPr>
        <xdr:cNvSpPr/>
      </xdr:nvSpPr>
      <xdr:spPr>
        <a:xfrm>
          <a:off x="25403175" y="2514601"/>
          <a:ext cx="885825" cy="552450"/>
        </a:xfrm>
        <a:prstGeom prst="roundRect">
          <a:avLst/>
        </a:prstGeom>
        <a:solidFill>
          <a:schemeClr val="accent1">
            <a:alpha val="18000"/>
          </a:schemeClr>
        </a:solidFill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42</xdr:col>
      <xdr:colOff>409575</xdr:colOff>
      <xdr:row>16</xdr:row>
      <xdr:rowOff>19050</xdr:rowOff>
    </xdr:from>
    <xdr:to>
      <xdr:col>42</xdr:col>
      <xdr:colOff>523875</xdr:colOff>
      <xdr:row>17</xdr:row>
      <xdr:rowOff>66675</xdr:rowOff>
    </xdr:to>
    <xdr:cxnSp macro="">
      <xdr:nvCxnSpPr>
        <xdr:cNvPr id="32" name="Conector de Seta Reta 31">
          <a:extLst>
            <a:ext uri="{FF2B5EF4-FFF2-40B4-BE49-F238E27FC236}">
              <a16:creationId xmlns:a16="http://schemas.microsoft.com/office/drawing/2014/main" id="{C83772AD-0D80-48F3-88A3-8BE9E7FE2017}"/>
            </a:ext>
          </a:extLst>
        </xdr:cNvPr>
        <xdr:cNvCxnSpPr/>
      </xdr:nvCxnSpPr>
      <xdr:spPr>
        <a:xfrm>
          <a:off x="26012775" y="3067050"/>
          <a:ext cx="114300" cy="238125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276225</xdr:colOff>
      <xdr:row>17</xdr:row>
      <xdr:rowOff>28575</xdr:rowOff>
    </xdr:from>
    <xdr:to>
      <xdr:col>45</xdr:col>
      <xdr:colOff>184077</xdr:colOff>
      <xdr:row>18</xdr:row>
      <xdr:rowOff>118280</xdr:rowOff>
    </xdr:to>
    <xdr:sp macro="" textlink="">
      <xdr:nvSpPr>
        <xdr:cNvPr id="33" name="CaixaDeTexto 19">
          <a:extLst>
            <a:ext uri="{FF2B5EF4-FFF2-40B4-BE49-F238E27FC236}">
              <a16:creationId xmlns:a16="http://schemas.microsoft.com/office/drawing/2014/main" id="{72305647-DA86-4067-B5BB-AF44F51F0184}"/>
            </a:ext>
          </a:extLst>
        </xdr:cNvPr>
        <xdr:cNvSpPr txBox="1"/>
      </xdr:nvSpPr>
      <xdr:spPr>
        <a:xfrm>
          <a:off x="24660225" y="3267075"/>
          <a:ext cx="2955852" cy="28020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200" b="1">
              <a:solidFill>
                <a:schemeClr val="accent5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Campo de preenchimento </a:t>
          </a:r>
        </a:p>
        <a:p>
          <a:pPr algn="ctr"/>
          <a:r>
            <a:rPr lang="pt-BR" sz="1200" b="1">
              <a:solidFill>
                <a:schemeClr val="accent5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automático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712.420139120368" createdVersion="6" refreshedVersion="6" minRefreshableVersion="3" recordCount="74" xr:uid="{4F9816B8-D29D-4C27-96F2-6AE8BFB22497}">
  <cacheSource type="worksheet">
    <worksheetSource ref="M1:N75" sheet="Riscos Priorizados"/>
  </cacheSource>
  <cacheFields count="2">
    <cacheField name="area" numFmtId="0">
      <sharedItems count="11">
        <s v="CGC"/>
        <s v="DI-COM"/>
        <s v="DI-COI"/>
        <s v="DI-PLAN"/>
        <s v="DI-TI"/>
        <s v="ESCOEX"/>
        <s v="OUVID"/>
        <s v="SEC-ADMIN"/>
        <s v="SEC-CEXTERNO"/>
        <s v="SEC-GERAL"/>
        <s v="Serv-Cerimonial"/>
      </sharedItems>
    </cacheField>
    <cacheField name="risco" numFmtId="0">
      <sharedItems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">
  <r>
    <x v="0"/>
    <s v="Risco 01-A inexistência de fluxos operacionais para as rotinas da corregedoria pode resultar em erros e inconsistências, comprometendo a integridade do tribunal e a efetividade de suas funções."/>
  </r>
  <r>
    <x v="0"/>
    <s v="Risco 02-A ausência de metas, indicadores e análise de riscos no planejamento anual das atividades de correição compromete a transparência, enfraquece o controle interno e pode afetar a integridade do tribunal."/>
  </r>
  <r>
    <x v="0"/>
    <s v="Risco 03-A desatualização do Código de Ética do tribunal pode resultar na falta de cobertura para práticas relacionadas à atividade de controle, comprometendo o sistema de gestão da integridade."/>
  </r>
  <r>
    <x v="1"/>
    <s v="Risco 01-O baixo engajamento do tribunal com partes interessadas pode dificultar parcerias, ampliar o desconhecimento e afetar a percepção de valor à sociedade."/>
  </r>
  <r>
    <x v="1"/>
    <s v="Risco 02-A resistência cultural interna ao uso de comunicação estratégica e linguagem simples pode comprometer a credibilidade do tribunal, exigindo ações para aprimorar transparência e efetividade."/>
  </r>
  <r>
    <x v="1"/>
    <s v="Risco 03-A divulgação exclusivamente orgânica, sem publicidade em veículos de massa ou patrocínio em redes sociais, pode restringir o alcance a públicos maiores, reduzindo o engajamento cidadão e a transparência institucional."/>
  </r>
  <r>
    <x v="1"/>
    <s v="Risco 04-A defasagem da arquitetura informacional do site institucional pode prejudicar a experiência do usuário, afetando a compreensão do papel do tribunal e o acesso à informações e serviços."/>
  </r>
  <r>
    <x v="1"/>
    <s v="Risco 05-A ausência de integração intraorganizacional pode resultar na ineficácia da comunicação sobre mudanças normativas e procedimentos operacionais, comprometendo a transparência organizacional."/>
  </r>
  <r>
    <x v="2"/>
    <s v="Risco 01-A falta de padrões de rotina e responsabilidade para a manutenção do portal da transparência institucional pode resultar na desatualização de informações, comprometendo a transparência e a credibilidade do tribunal."/>
  </r>
  <r>
    <x v="2"/>
    <s v="Risco 02-A falta de mecanismo para acompanhar as implementações de ressalvas e recomendações compromete a quantificação e a avaliação de sua recorrência, prejudicando o sistema de gestão da integridade."/>
  </r>
  <r>
    <x v="2"/>
    <s v="Risco 03-A ausência do Plano Anual de Auditoria Interna e dos controles adequados compromete a efetividade dos controles internos e a gestão de riscos, prejudicando a integridade institucional."/>
  </r>
  <r>
    <x v="3"/>
    <s v="Risco 01-O descumprimento dos requisitos da ISO 37001 e 37301 pode comprometer a imagem do tribunal, minando sua credibilidade e autoridade na fiscalização e no combate à corrupção."/>
  </r>
  <r>
    <x v="3"/>
    <s v="Risco 02-A falta de iniciativas estruturadas para a disseminação do SGI no TCE-GO pode afastar membros, servidores e terceirizados do sistema, comprometendo seu aculturamento e a efetividade da gestão."/>
  </r>
  <r>
    <x v="3"/>
    <s v="Risco 03-A ausência de automação na matriz de controle de ativos pode acarretar problemas operacionais e retrabalho, comprometendo a efetividade do processo."/>
  </r>
  <r>
    <x v="3"/>
    <s v="Risco 04-A inefetividade de funcionamento dos comitês e comissões pode comprometer a governança e a qualidade das deliberações, prejudicando a tomada de decisões baseada em evidências."/>
  </r>
  <r>
    <x v="3"/>
    <s v="Risco 05-A falta de padronização e automação de processos de trabalho pode gerar um aumento da vulnerabilidade operacional, resultando em ineficiências, retrabalho e maior exposição a erros e fraudes."/>
  </r>
  <r>
    <x v="3"/>
    <s v="Risco 06-O desconhecimento das atualizações das rotinas do tribunal pode comprometer os processos e prejudicar a gestão de desempenho."/>
  </r>
  <r>
    <x v="3"/>
    <s v="Risco 07-A ausência de parâmetros para a tramitação de processos relacionados a alterações na estrutura organizacional pode gerar inconsistências e comprometer o sistema de gestão de desempenho da organização."/>
  </r>
  <r>
    <x v="3"/>
    <s v="Risco 08-A baixa maturidade dos indicadores institucionais pode comprometer a gestão por evidências e o alcance da estratégia organizacional."/>
  </r>
  <r>
    <x v="3"/>
    <s v="Risco 09-O descumprimento dos critérios do Marco de Medição de Desempenho (MMD-TC) pode gerar desalinhamento com boas práticas, enfraquecendo a credibilidade institucional."/>
  </r>
  <r>
    <x v="4"/>
    <s v="Risco 01-A baixa efetividade das soluções tecnológicas desenvolvidas pode comprometer as rotinas do tribunal, impactando a eficiência da gestão e do controle externo."/>
  </r>
  <r>
    <x v="4"/>
    <s v="Risco 02-O uso da inteligência artificial pode otimizar processos de gestão e controle externo, resultando em ganhos de produtividade e eficiência."/>
  </r>
  <r>
    <x v="4"/>
    <s v="Risco 03-A baixa qualidade e a falta de integração dos dados governamentais comprometem a precisão das análises e a efetividade do controle externo, gerando inconsistências e dificultando as fiscalizações."/>
  </r>
  <r>
    <x v="4"/>
    <s v="Risco 04-O acesso indevido a dados e informações restritos pode comprometer a confidencialidade, integridade e disponibilidade dessas informações, prejudicando a segurança institucional e o processo decisório."/>
  </r>
  <r>
    <x v="4"/>
    <s v="Risco 05-Os ataques cibernéticos podem comprometer a integridade dos sistemas e a segurança das informações, resultando em danos operacionais, financeiros e institucionais. "/>
  </r>
  <r>
    <x v="4"/>
    <s v="Risco 06-As falhas na gestão de procedimentos operacionais de segurança da informação podem comprometer a proteção de dados e a continuidade dos serviços, resultando em vulnerabilidades e possíveis sanções."/>
  </r>
  <r>
    <x v="4"/>
    <s v="Risco 07-A sobrecarga de demandas na DI-TI tem dificultado o cumprimento de prazos, resultando em atrasos e comprometendo a qualidade dos serviços e a satisfação dos usuários."/>
  </r>
  <r>
    <x v="4"/>
    <s v="Risco 08-A falta de padronização nos sistemas de TI dificulta a localização de serviços e o suporte técnico, gerando frustrações, atrasos e subutilização dos recursos, o que compromete a experiência do usuário e a eficácia das operações do Tribunal."/>
  </r>
  <r>
    <x v="4"/>
    <s v="Risco 09-A falta de conformidade com os padrões de segurança do Microsoft 365 pode expor o Tribunal a ataques cibernéticos, comprometendo a integridade das informações."/>
  </r>
  <r>
    <x v="4"/>
    <s v="Risco 10-Falha no link de dados principal pode causar a indisponibilidade temporária dos serviços digitais essenciais, resultando em prejuízo operacional."/>
  </r>
  <r>
    <x v="5"/>
    <s v="Risco 01-A baixa capacitação em áreas estratégicas específicas, como ciências atuariais e análise econômico-financeira, pode comprometer a efetividade do controle externo, restringindo sua abrangência e impacto."/>
  </r>
  <r>
    <x v="5"/>
    <s v="Risco 02-A falta de programas permanentes de desenvolvimento de competências para membros, servidores, terceirizados, jurisdicionados e controladores sociais pode gerar lacunas na capacitação, enfraquecendo a gestão e o controle."/>
  </r>
  <r>
    <x v="5"/>
    <s v="Risco 03-O mau desenho dos cursos pode resultar em baixa participação nas atividades de capacitação, comprometendo a eficácia do sistema de gestão de desempenho organizacional."/>
  </r>
  <r>
    <x v="5"/>
    <s v="Risco 04-A falta de conscientização sobre os aspectos das normas ISO 37001 e 37301 entre as partes interessadas pode resultar em descompromisso com a norma, comprometendo o sistema de gestão da integridade."/>
  </r>
  <r>
    <x v="6"/>
    <s v="Risco 01-A ausência de regulamentação para o tratamento das denúncias pode fragilizar o trâmite, comprometendo aspectos de anonimato e sigilo, o que gera insegurança para os denunciantes e compromete a eficácia do processo."/>
  </r>
  <r>
    <x v="6"/>
    <s v="Risco 02-A falta de especificação no regulamento da Ouvidoria sobre o tratamento de demandas relacionadas a assédio e discriminação pode resultar em manejo inadequado, fragilizar o sigilo e comprometer a credibilidade do sistema de enfrentamento dessas práticas._x000a_"/>
  </r>
  <r>
    <x v="7"/>
    <s v="Risco 01-As pendências no cadastramento de processos e empenhos podem atrasar o tombamento de bens e a emissão de relatórios no Sistema de Dados Patrimoniais."/>
  </r>
  <r>
    <x v="7"/>
    <s v="Risco 02-A não formalização da CIPA compromete a segurança do trabalho, aumentando riscos e fragilizando a gestão de emergências."/>
  </r>
  <r>
    <x v="7"/>
    <s v="Risco 03-A falta de manutenção das informações na planilha de aspectos e impactos pode comprometer a qualidade da informação, impedindo o atendimento integral à norma ISO 14001."/>
  </r>
  <r>
    <x v="7"/>
    <s v="Risco 04-A falta de monitoramento de situações de emergência em segurança do trabalho pode comprometer o tratamento adequado e tempestivo dessas ocorrências, expondo o tribunal a riscos relacionados."/>
  </r>
  <r>
    <x v="8"/>
    <s v="Risco 01-O distanciamento do controle externo em relação à estruturação das políticas públicas estaduais, bem como aos seus desempenhos, indicadores e dados associados, pode fragilizar sua atuação, comprometendo a indução de boas práticas públicas."/>
  </r>
  <r>
    <x v="8"/>
    <s v="Risco 02-A falta ou fragilidade de dados em diversas áreas pode comprometer a visão do controle, resultando em trabalhos de menor impacto, atuação tardia e omissões relevantes aos objetivos estratégicos institucionais."/>
  </r>
  <r>
    <x v="8"/>
    <s v="Risco 03-A baixa integração entre fiscalização e análise de contas pode comprometer o intercâmbio ágil de informações, prejudicando a emissão do parecer prévio e reduzindo a efetividade do controle."/>
  </r>
  <r>
    <x v="8"/>
    <s v="Risco 04-A atuação limitada em auditorias especializadas em TI (sistemas, bancos de dados e governança) pode aumentar o risco de inconsistências e vulnerabilidades de segurança nos sistemas de informação do Estado, comprometendo a transparência e a confiança nas instituições."/>
  </r>
  <r>
    <x v="8"/>
    <s v="Risco 05-As limitações do jurisdicionado (quanto a pessoal, recursos e competências) pode comprometer a qualidade e a tempestividade na análise de dados e documentos, prejudicando a tomada de decisões nos processos de fiscalização."/>
  </r>
  <r>
    <x v="8"/>
    <s v="Risco 06-A falta de auditorias financeiras nas demonstrações contábeis do Estado pode limitar as conclusões das análises das prestações de contas anuais, prejudicando a efetividade do controle externo e a responsabilização dos gestores."/>
  </r>
  <r>
    <x v="8"/>
    <s v="Risco 07-A falta de metodologias automatizadas para identificar patologias viárias (buracos, panelas, erosões etc) compromete o controle externo da malha rodoviária estadual (12.000 km), dificultando a avaliação das condições de trafegabilidade e do impacto na segurança dos usuários."/>
  </r>
  <r>
    <x v="8"/>
    <s v="Risco 08-A aplicação do instituto da prescrição pode impactar o uso da metodologia desenvolvida pelo Ibraop para apuração de sobrepreços e superfaturamentos em obras públicas, prejudicando a eficácia das áreas técnicas de engenharia ou levando à reforma das decisões."/>
  </r>
  <r>
    <x v="8"/>
    <s v="Risco 09-A alta demanda interna pelos laboratórios tecnológicos pode sobrecarregar o setor, resultando em atrasos e prejudicando a celeridade processual."/>
  </r>
  <r>
    <x v="8"/>
    <s v="Risco 10-A ausência de melhorias no SIAP pode comprometer a fiscalização da área de pessoal, prejudicando processos internos e impactando os jurisdicionados."/>
  </r>
  <r>
    <x v="8"/>
    <s v="Risco 11-A baixa qualidade e a incompletude dos dados de licitações no sistema Informa, aliadas à ausência de tecnologia para detectar sobrepreço ou superfaturamento, comprometem a fiscalização e limitam a eficácia do controle."/>
  </r>
  <r>
    <x v="8"/>
    <s v="Risco 12-A desatualização do mapeamento dos sistemas dos jurisdicionados pode dificultar o acesso do TCE-GO a dados relevantes, comprometendo a atuação eficaz do controle externo."/>
  </r>
  <r>
    <x v="8"/>
    <s v="Risco 13-A ausência de acesso contínuo, atualizado e estruturado aos extratos bancários das contas públicas dos jurisdicionados pode dificultar a detecção de irregularidades, comprometendo o controle externo tempestivo e automatizado das movimentações bancárias."/>
  </r>
  <r>
    <x v="8"/>
    <s v="Risco 14-A falta de acesso às notas fiscais de serviços emitidas para os órgãos e entidades da administração pública estadual pode prejudicar o monitoramento e o controle dos gastos com serviços prestados, comprometendo a eficácia do controle externo."/>
  </r>
  <r>
    <x v="8"/>
    <s v="Risco 15-A falta de acesso aos dados das escriturações contábeis (ECD) e fiscais (ECF) de empresas públicas e organizações sociais pode comprometer a validação de informações inconsistentes ou fraudulentas, prejudicando a fiscalização e favorecendo desvios de recursos públicos."/>
  </r>
  <r>
    <x v="8"/>
    <s v="Risco 16-A atuação intempestiva dos órgãos jurisdicionados na análise das Prestações de Contas de Convênios pode resultar na prescrição da pretensão ressarcitória em caso de irregularidades, comprometendo a recuperação de valores e a responsabilização dos gestores."/>
  </r>
  <r>
    <x v="8"/>
    <s v="Risco 17-A falha na instauração e os procedimentos inadequados na fase interna da Tomada de Contas Especial podem comprometer a instrução processual externa, prejudicando a correta utilização das informações."/>
  </r>
  <r>
    <x v="8"/>
    <s v="Risco 18-A falta de percepção social dos benefícios do controle externo compromete seu reconhecimento como essencial à missão constitucional, enfraquecendo sua relevância."/>
  </r>
  <r>
    <x v="8"/>
    <s v="Risco 19-A ausência de interesse social nas iniciativas de participação cidadã, como o Observatório do Cidadão, pode comprometer a efetividade dessas ações, resultando em desengajamento da população e em dificuldades para alcançar os objetivos de transparência e controle social."/>
  </r>
  <r>
    <x v="8"/>
    <s v="Risco 20-A ausência de uma sistemática de mensuração da qualidade dos serviços públicos estaduais pode comprometer o controle sobre a prestação desses serviços, prejudicando a eficácia do controle externo e social, com possíveis danos à sociedade."/>
  </r>
  <r>
    <x v="8"/>
    <s v="Risco 21-As fragilidades na seleção e no direcionamento das ações de controle externo, tanto pré quanto pós-plano de fiscalização, podem comprometer a aplicação das Normas Brasileiras de Auditoria do Setor Público (NBASP), gerando ações irrelevantes ou desalinhadas estrategicamente."/>
  </r>
  <r>
    <x v="8"/>
    <s v="Risco 22-Falhas processuais constatadas na análise de recursos podem levar à reforma de decisões, ao cancelamento de penalidades e à insegurança jurídica, comprometendo a efetividade do controle externo."/>
  </r>
  <r>
    <x v="8"/>
    <s v="Risco 23-O uso inadequado da fundamentação ou da dosimetria fragiliza a aplicação das multas previstas no art. 112 da LOTCE/GO, comprometendo a efetividade e a segurança jurídica das decisões."/>
  </r>
  <r>
    <x v="8"/>
    <s v="Risco 24-O desconhecimento, por parte dos jurisdicionados, das obrigações em relação ao Tribunal, especialmente dos itens decisórios dos Acórdãos, pode contribuir para o descumprimento das decisões, enfraquecendo o controle externo."/>
  </r>
  <r>
    <x v="8"/>
    <s v="Risco 25-O excesso de ações de controle com periodicidade anual e execução obrigatória, pode comprometer a capacidade produtiva do tribunal, resultando em limitação da capacidade de controle externo."/>
  </r>
  <r>
    <x v="8"/>
    <s v="Risco 26-A ausência de um sistema seguro e interligado à plataforma de Consulta de Decisões pode comprometer a catalogação de riscos decisórios, acarretando problemas de segurança, conformidade e organização."/>
  </r>
  <r>
    <x v="8"/>
    <s v="Risco 27-A ausência de monitoramento pela unidade ou o não preenchimento do SGF pode acarretar baixos índices nos itens decisórios monitorados, resultando em imprecisões nas informações."/>
  </r>
  <r>
    <x v="9"/>
    <s v="Risco 01-A ausência de sistematização e controle pode prejudicar o gerenciamento dos processos, afetando sua eficiência e comprometendo a pontualidade nas decisões."/>
  </r>
  <r>
    <x v="9"/>
    <s v="Risco 02-A deficiência no gerenciamento dos processos de recursos pode dificultar a identificação do trânsito em julgado, ocasionando equívocos processuais."/>
  </r>
  <r>
    <x v="9"/>
    <s v="Risco 03-A insuficiência de Súmulas no TCE gera inconsistências nos entendimentos, dificulta a uniformização de precedentes e compromete a previsibilidade das decisões."/>
  </r>
  <r>
    <x v="9"/>
    <s v="Risco 04-A falta de normatização da gestão documental compromete a classificação, o tratamento e a preservação das informações, afetando a padronização da gestão organizacional e a continuidade institucional. "/>
  </r>
  <r>
    <x v="9"/>
    <s v="Risco 05-A desatualização e ausência de sistematização das Resoluções podem fragilizar a segurança jurídica, comprometendo a efetividade das atividades de gestão e de controle externo."/>
  </r>
  <r>
    <x v="10"/>
    <s v="Risco 01-Falhas na gestão de eventos institucionais e na execução do cerimonial público podem afetar negativamente a experiência dos participantes, comprometendo a imagem institucional."/>
  </r>
  <r>
    <x v="10"/>
    <s v="Risco 02-Falhas na gestão das relações institucionais podem causar desalinhamento e perda de confiança, afetando a imagem da instituição.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311706-BD73-4959-91D2-60AC7881BCAE}" name="Tabela dinâmica1" cacheId="36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BG2:BG14" firstHeaderRow="1" firstDataRow="1" firstDataCol="1"/>
  <pivotFields count="2">
    <pivotField axis="axisRow" showAll="0">
      <items count="12">
        <item x="0"/>
        <item x="2"/>
        <item x="1"/>
        <item x="3"/>
        <item x="4"/>
        <item x="5"/>
        <item x="6"/>
        <item x="7"/>
        <item x="8"/>
        <item x="9"/>
        <item x="10"/>
        <item t="default"/>
      </items>
    </pivotField>
    <pivotField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formats count="4">
    <format dxfId="3">
      <pivotArea type="all" dataOnly="0" outline="0" fieldPosition="0"/>
    </format>
    <format dxfId="4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0"/>
        </references>
      </pivotArea>
    </format>
    <format dxfId="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EO800"/>
  <sheetViews>
    <sheetView tabSelected="1" zoomScale="90" zoomScaleNormal="90" workbookViewId="0">
      <pane ySplit="4" topLeftCell="A5" activePane="bottomLeft" state="frozen"/>
      <selection pane="bottomLeft" activeCell="G5" sqref="G5"/>
    </sheetView>
  </sheetViews>
  <sheetFormatPr defaultColWidth="0" defaultRowHeight="15" zeroHeight="1"/>
  <cols>
    <col min="1" max="1" width="1.5703125" style="2" customWidth="1"/>
    <col min="2" max="3" width="21.42578125" style="1" customWidth="1"/>
    <col min="4" max="4" width="21.42578125" style="2" customWidth="1"/>
    <col min="5" max="5" width="47.85546875" style="3" customWidth="1"/>
    <col min="6" max="6" width="17" style="3" customWidth="1"/>
    <col min="7" max="7" width="78.140625" style="2" customWidth="1"/>
    <col min="8" max="8" width="61.28515625" style="2" customWidth="1"/>
    <col min="9" max="9" width="60.5703125" style="2" customWidth="1"/>
    <col min="10" max="10" width="63" style="1" customWidth="1"/>
    <col min="11" max="11" width="18.85546875" style="1" customWidth="1"/>
    <col min="12" max="12" width="18.7109375" style="1" customWidth="1"/>
    <col min="13" max="13" width="17.85546875" style="2" customWidth="1"/>
    <col min="14" max="14" width="9.140625" style="2" customWidth="1"/>
    <col min="15" max="15" width="11.5703125" style="2" hidden="1"/>
    <col min="16" max="16364" width="0" style="2" hidden="1"/>
    <col min="16365" max="16368" width="0" style="4" hidden="1"/>
    <col min="16369" max="16369" width="0" style="2" hidden="1"/>
    <col min="16370" max="16384" width="9.140625" style="2" hidden="1"/>
  </cols>
  <sheetData>
    <row r="1" spans="2:25 16358:16369" ht="39.75" customHeight="1"/>
    <row r="2" spans="2:25 16358:16369" ht="39.75" customHeight="1">
      <c r="D2" s="29"/>
    </row>
    <row r="3" spans="2:25 16358:16369" ht="15.75" customHeight="1" thickBot="1">
      <c r="B3" s="5"/>
      <c r="C3" s="5"/>
    </row>
    <row r="4" spans="2:25 16358:16369" ht="31.5">
      <c r="B4" s="6" t="s">
        <v>0</v>
      </c>
      <c r="C4" s="7" t="s">
        <v>1</v>
      </c>
      <c r="D4" s="8" t="s">
        <v>2</v>
      </c>
      <c r="E4" s="9" t="s">
        <v>3</v>
      </c>
      <c r="F4" s="10" t="s">
        <v>4</v>
      </c>
      <c r="G4" s="11" t="s">
        <v>5</v>
      </c>
      <c r="H4" s="12" t="s">
        <v>6</v>
      </c>
      <c r="I4" s="13" t="s">
        <v>7</v>
      </c>
      <c r="J4" s="13" t="s">
        <v>8</v>
      </c>
      <c r="K4" s="13" t="s">
        <v>9</v>
      </c>
      <c r="L4" s="13" t="s">
        <v>10</v>
      </c>
      <c r="M4" s="13" t="s">
        <v>11</v>
      </c>
    </row>
    <row r="5" spans="2:25 16358:16369" ht="169.5" customHeight="1">
      <c r="B5" s="14" t="str">
        <f>IF(E5="","",VLOOKUP(E5,'Riscos Priorizados'!$B$1:$G$79,6,FALSE))</f>
        <v/>
      </c>
      <c r="C5" s="15" t="str">
        <f>IF(E5="","",VLOOKUP(E5,'Riscos Priorizados'!$B$1:$H$79,7,FALSE))</f>
        <v/>
      </c>
      <c r="D5" s="16" t="str">
        <f>IF(E5="","",VLOOKUP(E5,'Riscos Priorizados'!$B$1:$I$79,8,FALSE))</f>
        <v/>
      </c>
      <c r="E5" s="30"/>
      <c r="F5" s="17" t="str">
        <f>IF(E5="","",VLOOKUP(E5,'Riscos Priorizados'!$B$1:$E$79,4,FALSE))</f>
        <v/>
      </c>
      <c r="G5" s="18" t="str">
        <f>IF(E5="","",VLOOKUP(E5,'Riscos Priorizados'!$B$1:$F$79,5,FALSE))</f>
        <v/>
      </c>
      <c r="H5" s="56"/>
      <c r="I5" s="57"/>
      <c r="J5" s="58"/>
      <c r="K5" s="59"/>
      <c r="L5" s="59"/>
      <c r="M5" s="19" t="str">
        <f>IF(L5="","",VLOOKUP(L5,$O$70:$P$709,2,FALSE))</f>
        <v/>
      </c>
      <c r="X5" s="20"/>
      <c r="Y5" s="20"/>
      <c r="XEK5" s="21" t="s">
        <v>3</v>
      </c>
      <c r="XEL5" s="4" t="s">
        <v>12</v>
      </c>
      <c r="XEM5" s="4" t="s">
        <v>13</v>
      </c>
      <c r="XEN5" s="4" t="s">
        <v>0</v>
      </c>
      <c r="XEO5" s="2" t="s">
        <v>1</v>
      </c>
    </row>
    <row r="6" spans="2:25 16358:16369" ht="169.5" customHeight="1">
      <c r="B6" s="14" t="str">
        <f>IF(E6="","",VLOOKUP(E6,'Riscos Priorizados'!$B$1:$G$79,6,FALSE))</f>
        <v/>
      </c>
      <c r="C6" s="15" t="str">
        <f>IF(E6="","",VLOOKUP(E6,'Riscos Priorizados'!$B$1:$H$79,7,FALSE))</f>
        <v/>
      </c>
      <c r="D6" s="16" t="str">
        <f>IF(E6="","",VLOOKUP(E6,'Riscos Priorizados'!$B$1:$I$79,8,FALSE))</f>
        <v/>
      </c>
      <c r="E6" s="30"/>
      <c r="F6" s="17" t="str">
        <f>IF(E6="","",VLOOKUP(E6,'Riscos Priorizados'!$B$1:$E$79,4,FALSE))</f>
        <v/>
      </c>
      <c r="G6" s="18" t="str">
        <f>IF(E6="","",VLOOKUP(E6,'Riscos Priorizados'!$B$1:$F$79,5,FALSE))</f>
        <v/>
      </c>
      <c r="H6" s="56"/>
      <c r="I6" s="57"/>
      <c r="J6" s="58"/>
      <c r="K6" s="59"/>
      <c r="L6" s="59"/>
      <c r="M6" s="19" t="str">
        <f t="shared" ref="M6:M51" si="0">IF(L6="","",VLOOKUP(L6,$O$70:$P$709,2,FALSE))</f>
        <v/>
      </c>
      <c r="X6" s="20"/>
      <c r="Y6" s="20"/>
      <c r="XED6" s="2" t="str">
        <f>_xlfn.TEXTJOIN("-",TRUE,XEJ6,XEK6)</f>
        <v>Risco 01-Risco 01-Aumento da produtividade e efetividade dos processos, produtos e serviços do Tribunal a partir da automação dos processos de trabalho.</v>
      </c>
      <c r="XEJ6" s="2" t="s">
        <v>14</v>
      </c>
      <c r="XEK6" s="4" t="s">
        <v>15</v>
      </c>
      <c r="XEL6" s="4" t="s">
        <v>16</v>
      </c>
      <c r="XEM6" s="4" t="s">
        <v>17</v>
      </c>
      <c r="XEN6" s="4" t="s">
        <v>18</v>
      </c>
      <c r="XEO6" s="2" t="s">
        <v>19</v>
      </c>
    </row>
    <row r="7" spans="2:25 16358:16369" ht="169.5" customHeight="1">
      <c r="B7" s="14" t="str">
        <f>IF(E7="","",VLOOKUP(E7,'Riscos Priorizados'!$B$1:$G$79,6,FALSE))</f>
        <v/>
      </c>
      <c r="C7" s="15" t="str">
        <f>IF(E7="","",VLOOKUP(E7,'Riscos Priorizados'!$B$1:$H$79,7,FALSE))</f>
        <v/>
      </c>
      <c r="D7" s="16" t="str">
        <f>IF(E7="","",VLOOKUP(E7,'Riscos Priorizados'!$B$1:$I$79,8,FALSE))</f>
        <v/>
      </c>
      <c r="E7" s="30"/>
      <c r="F7" s="17" t="str">
        <f>IF(E7="","",VLOOKUP(E7,'Riscos Priorizados'!$B$1:$E$79,4,FALSE))</f>
        <v/>
      </c>
      <c r="G7" s="18" t="str">
        <f>IF(E7="","",VLOOKUP(E7,'Riscos Priorizados'!$B$1:$F$79,5,FALSE))</f>
        <v/>
      </c>
      <c r="H7" s="56"/>
      <c r="I7" s="57"/>
      <c r="J7" s="58"/>
      <c r="K7" s="59"/>
      <c r="L7" s="59"/>
      <c r="M7" s="19" t="str">
        <f t="shared" si="0"/>
        <v/>
      </c>
      <c r="X7" s="20"/>
      <c r="Y7" s="20"/>
      <c r="XED7" s="2" t="str">
        <f t="shared" ref="XED7:XED16" si="1">_xlfn.TEXTJOIN("-",TRUE,XEJ7,XEK7)</f>
        <v>Risco 02-Risco 02-Aprimoramento do Processo de Gestão de Riscos, maximizando as chances de alcance dos objetivos estratégicos.</v>
      </c>
      <c r="XEJ7" s="2" t="s">
        <v>20</v>
      </c>
      <c r="XEK7" s="4" t="s">
        <v>21</v>
      </c>
      <c r="XEL7" s="4" t="s">
        <v>22</v>
      </c>
      <c r="XEM7" s="4" t="s">
        <v>23</v>
      </c>
      <c r="XEN7" s="4" t="s">
        <v>18</v>
      </c>
      <c r="XEO7" s="2" t="s">
        <v>24</v>
      </c>
    </row>
    <row r="8" spans="2:25 16358:16369" ht="169.5" customHeight="1">
      <c r="B8" s="14" t="str">
        <f>IF(E8="","",VLOOKUP(E8,'Riscos Priorizados'!$B$1:$G$79,6,FALSE))</f>
        <v/>
      </c>
      <c r="C8" s="15" t="str">
        <f>IF(E8="","",VLOOKUP(E8,'Riscos Priorizados'!$B$1:$H$79,7,FALSE))</f>
        <v/>
      </c>
      <c r="D8" s="16" t="str">
        <f>IF(E8="","",VLOOKUP(E8,'Riscos Priorizados'!$B$1:$I$79,8,FALSE))</f>
        <v/>
      </c>
      <c r="E8" s="30"/>
      <c r="F8" s="17" t="str">
        <f>IF(E8="","",VLOOKUP(E8,'Riscos Priorizados'!$B$1:$E$79,4,FALSE))</f>
        <v/>
      </c>
      <c r="G8" s="18" t="str">
        <f>IF(E8="","",VLOOKUP(E8,'Riscos Priorizados'!$B$1:$F$79,5,FALSE))</f>
        <v/>
      </c>
      <c r="H8" s="56"/>
      <c r="I8" s="57"/>
      <c r="J8" s="58"/>
      <c r="K8" s="59"/>
      <c r="L8" s="59"/>
      <c r="M8" s="19" t="str">
        <f t="shared" si="0"/>
        <v/>
      </c>
      <c r="XED8" s="2" t="str">
        <f t="shared" si="1"/>
        <v>Risco 03-Risco 03-Melhoria de processos quanto aos aspectos de qualidade e inovação a partir da maior participação dos colaboradores de nível operacional na Gestão de Processos do Tribunal</v>
      </c>
      <c r="XEJ8" s="2" t="s">
        <v>25</v>
      </c>
      <c r="XEK8" s="4" t="s">
        <v>26</v>
      </c>
      <c r="XEL8" s="4" t="s">
        <v>22</v>
      </c>
      <c r="XEM8" s="4" t="s">
        <v>23</v>
      </c>
      <c r="XEN8" s="4" t="s">
        <v>18</v>
      </c>
      <c r="XEO8" s="2" t="s">
        <v>24</v>
      </c>
    </row>
    <row r="9" spans="2:25 16358:16369" ht="169.5" customHeight="1">
      <c r="B9" s="14" t="str">
        <f>IF(E9="","",VLOOKUP(E9,'Riscos Priorizados'!$B$1:$G$79,6,FALSE))</f>
        <v/>
      </c>
      <c r="C9" s="15" t="str">
        <f>IF(E9="","",VLOOKUP(E9,'Riscos Priorizados'!$B$1:$H$79,7,FALSE))</f>
        <v/>
      </c>
      <c r="D9" s="16" t="str">
        <f>IF(E9="","",VLOOKUP(E9,'Riscos Priorizados'!$B$1:$I$79,8,FALSE))</f>
        <v/>
      </c>
      <c r="E9" s="30"/>
      <c r="F9" s="17" t="str">
        <f>IF(E9="","",VLOOKUP(E9,'Riscos Priorizados'!$B$1:$E$79,4,FALSE))</f>
        <v/>
      </c>
      <c r="G9" s="18" t="str">
        <f>IF(E9="","",VLOOKUP(E9,'Riscos Priorizados'!$B$1:$F$79,5,FALSE))</f>
        <v/>
      </c>
      <c r="H9" s="56"/>
      <c r="I9" s="57"/>
      <c r="J9" s="58"/>
      <c r="K9" s="59"/>
      <c r="L9" s="59"/>
      <c r="M9" s="19" t="str">
        <f t="shared" si="0"/>
        <v/>
      </c>
      <c r="XED9" s="2" t="str">
        <f t="shared" si="1"/>
        <v>Risco 04-Risco 04-Baixo nível de alcance dos objetivos estratégicos em função da deficiência dos indicadores estratégicos atuais.</v>
      </c>
      <c r="XEJ9" s="2" t="s">
        <v>27</v>
      </c>
      <c r="XEK9" s="4" t="s">
        <v>28</v>
      </c>
      <c r="XEL9" s="4" t="s">
        <v>22</v>
      </c>
      <c r="XEM9" s="4" t="s">
        <v>23</v>
      </c>
      <c r="XEN9" s="4" t="s">
        <v>18</v>
      </c>
      <c r="XEO9" s="2" t="s">
        <v>24</v>
      </c>
    </row>
    <row r="10" spans="2:25 16358:16369" ht="169.5" customHeight="1">
      <c r="B10" s="14" t="str">
        <f>IF(E10="","",VLOOKUP(E10,'Riscos Priorizados'!$B$1:$G$79,6,FALSE))</f>
        <v/>
      </c>
      <c r="C10" s="15" t="str">
        <f>IF(E10="","",VLOOKUP(E10,'Riscos Priorizados'!$B$1:$H$79,7,FALSE))</f>
        <v/>
      </c>
      <c r="D10" s="16" t="str">
        <f>IF(E10="","",VLOOKUP(E10,'Riscos Priorizados'!$B$1:$I$79,8,FALSE))</f>
        <v/>
      </c>
      <c r="E10" s="30"/>
      <c r="F10" s="17" t="str">
        <f>IF(E10="","",VLOOKUP(E10,'Riscos Priorizados'!$B$1:$E$79,4,FALSE))</f>
        <v/>
      </c>
      <c r="G10" s="18" t="str">
        <f>IF(E10="","",VLOOKUP(E10,'Riscos Priorizados'!$B$1:$F$79,5,FALSE))</f>
        <v/>
      </c>
      <c r="H10" s="56"/>
      <c r="I10" s="57"/>
      <c r="J10" s="58"/>
      <c r="K10" s="59"/>
      <c r="L10" s="59"/>
      <c r="M10" s="19" t="str">
        <f t="shared" si="0"/>
        <v/>
      </c>
      <c r="XED10" s="2" t="str">
        <f t="shared" si="1"/>
        <v>Risco 05-Risco 05-Prejudicialidade do desenvolvimento dos trabalhos da DI-PLAN em razão de atrasos e pedidos de dilação de prazo recorrentes nas datas de início e previstas das iniciativas de melhoria (OM e NC).</v>
      </c>
      <c r="XEJ10" s="2" t="s">
        <v>29</v>
      </c>
      <c r="XEK10" s="4" t="s">
        <v>30</v>
      </c>
      <c r="XEL10" s="4" t="s">
        <v>22</v>
      </c>
      <c r="XEM10" s="4" t="s">
        <v>23</v>
      </c>
      <c r="XEN10" s="4" t="s">
        <v>18</v>
      </c>
      <c r="XEO10" s="2" t="s">
        <v>24</v>
      </c>
    </row>
    <row r="11" spans="2:25 16358:16369" ht="169.5" customHeight="1">
      <c r="B11" s="14" t="str">
        <f>IF(E11="","",VLOOKUP(E11,'Riscos Priorizados'!$B$1:$G$79,6,FALSE))</f>
        <v/>
      </c>
      <c r="C11" s="15" t="str">
        <f>IF(E11="","",VLOOKUP(E11,'Riscos Priorizados'!$B$1:$H$79,7,FALSE))</f>
        <v/>
      </c>
      <c r="D11" s="16" t="str">
        <f>IF(E11="","",VLOOKUP(E11,'Riscos Priorizados'!$B$1:$I$79,8,FALSE))</f>
        <v/>
      </c>
      <c r="E11" s="30"/>
      <c r="F11" s="17" t="str">
        <f>IF(E11="","",VLOOKUP(E11,'Riscos Priorizados'!$B$1:$E$79,4,FALSE))</f>
        <v/>
      </c>
      <c r="G11" s="18" t="str">
        <f>IF(E11="","",VLOOKUP(E11,'Riscos Priorizados'!$B$1:$F$79,5,FALSE))</f>
        <v/>
      </c>
      <c r="H11" s="56"/>
      <c r="I11" s="57"/>
      <c r="J11" s="58"/>
      <c r="K11" s="59"/>
      <c r="L11" s="59"/>
      <c r="M11" s="19" t="str">
        <f t="shared" si="0"/>
        <v/>
      </c>
      <c r="XED11" s="2" t="str">
        <f t="shared" si="1"/>
        <v>Risco 06-Risco 06-Aprimoramento da atuação do Tribunal através de revisões e atualizações periódicas do seu Plano Estratégico.</v>
      </c>
      <c r="XEJ11" s="2" t="s">
        <v>31</v>
      </c>
      <c r="XEK11" s="4" t="s">
        <v>32</v>
      </c>
      <c r="XEL11" s="4" t="s">
        <v>22</v>
      </c>
      <c r="XEM11" s="4" t="s">
        <v>23</v>
      </c>
      <c r="XEN11" s="4" t="s">
        <v>18</v>
      </c>
      <c r="XEO11" s="2" t="s">
        <v>24</v>
      </c>
    </row>
    <row r="12" spans="2:25 16358:16369" ht="169.5" customHeight="1">
      <c r="B12" s="14" t="str">
        <f>IF(E12="","",VLOOKUP(E12,'Riscos Priorizados'!$B$1:$G$79,6,FALSE))</f>
        <v/>
      </c>
      <c r="C12" s="15" t="str">
        <f>IF(E12="","",VLOOKUP(E12,'Riscos Priorizados'!$B$1:$H$79,7,FALSE))</f>
        <v/>
      </c>
      <c r="D12" s="16" t="str">
        <f>IF(E12="","",VLOOKUP(E12,'Riscos Priorizados'!$B$1:$I$79,8,FALSE))</f>
        <v/>
      </c>
      <c r="E12" s="30"/>
      <c r="F12" s="17" t="str">
        <f>IF(E12="","",VLOOKUP(E12,'Riscos Priorizados'!$B$1:$E$79,4,FALSE))</f>
        <v/>
      </c>
      <c r="G12" s="18" t="str">
        <f>IF(E12="","",VLOOKUP(E12,'Riscos Priorizados'!$B$1:$F$79,5,FALSE))</f>
        <v/>
      </c>
      <c r="H12" s="56"/>
      <c r="I12" s="57"/>
      <c r="J12" s="58"/>
      <c r="K12" s="59"/>
      <c r="L12" s="59"/>
      <c r="M12" s="19" t="str">
        <f t="shared" si="0"/>
        <v/>
      </c>
      <c r="XED12" s="2" t="str">
        <f t="shared" si="1"/>
        <v>Risco 07-Risco 07-Prejuízo à manutenção da Informação documentada devido à inexistência de processo periódico de revisão dos POs implementados.</v>
      </c>
      <c r="XEJ12" s="2" t="s">
        <v>33</v>
      </c>
      <c r="XEK12" s="4" t="s">
        <v>34</v>
      </c>
      <c r="XEL12" s="4" t="s">
        <v>22</v>
      </c>
      <c r="XEM12" s="4" t="s">
        <v>23</v>
      </c>
      <c r="XEN12" s="4" t="s">
        <v>18</v>
      </c>
      <c r="XEO12" s="2" t="s">
        <v>24</v>
      </c>
    </row>
    <row r="13" spans="2:25 16358:16369" ht="169.5" customHeight="1">
      <c r="B13" s="14" t="str">
        <f>IF(E13="","",VLOOKUP(E13,'Riscos Priorizados'!$B$1:$G$79,6,FALSE))</f>
        <v/>
      </c>
      <c r="C13" s="15" t="str">
        <f>IF(E13="","",VLOOKUP(E13,'Riscos Priorizados'!$B$1:$H$79,7,FALSE))</f>
        <v/>
      </c>
      <c r="D13" s="16" t="str">
        <f>IF(E13="","",VLOOKUP(E13,'Riscos Priorizados'!$B$1:$I$79,8,FALSE))</f>
        <v/>
      </c>
      <c r="E13" s="30"/>
      <c r="F13" s="17" t="str">
        <f>IF(E13="","",VLOOKUP(E13,'Riscos Priorizados'!$B$1:$E$79,4,FALSE))</f>
        <v/>
      </c>
      <c r="G13" s="18" t="str">
        <f>IF(E13="","",VLOOKUP(E13,'Riscos Priorizados'!$B$1:$F$79,5,FALSE))</f>
        <v/>
      </c>
      <c r="H13" s="56"/>
      <c r="I13" s="57"/>
      <c r="J13" s="58"/>
      <c r="K13" s="59"/>
      <c r="L13" s="59"/>
      <c r="M13" s="19" t="str">
        <f t="shared" si="0"/>
        <v/>
      </c>
      <c r="XED13" s="2" t="str">
        <f t="shared" si="1"/>
        <v>Risco 08-Risco 08-Falta de mapeamento e procedimentos operacionais de rotinas importantes, dificultando visões gerenciais para tomada de decisões.</v>
      </c>
      <c r="XEJ13" s="2" t="s">
        <v>35</v>
      </c>
      <c r="XEK13" s="4" t="s">
        <v>36</v>
      </c>
      <c r="XEL13" s="4" t="s">
        <v>22</v>
      </c>
      <c r="XEM13" s="4" t="s">
        <v>23</v>
      </c>
      <c r="XEN13" s="4" t="s">
        <v>18</v>
      </c>
      <c r="XEO13" s="2" t="s">
        <v>24</v>
      </c>
    </row>
    <row r="14" spans="2:25 16358:16369" ht="169.5" customHeight="1">
      <c r="B14" s="14" t="str">
        <f>IF(E14="","",VLOOKUP(E14,'Riscos Priorizados'!$B$1:$G$79,6,FALSE))</f>
        <v/>
      </c>
      <c r="C14" s="15" t="str">
        <f>IF(E14="","",VLOOKUP(E14,'Riscos Priorizados'!$B$1:$H$79,7,FALSE))</f>
        <v/>
      </c>
      <c r="D14" s="16" t="str">
        <f>IF(E14="","",VLOOKUP(E14,'Riscos Priorizados'!$B$1:$I$79,8,FALSE))</f>
        <v/>
      </c>
      <c r="E14" s="30"/>
      <c r="F14" s="17" t="str">
        <f>IF(E14="","",VLOOKUP(E14,'Riscos Priorizados'!$B$1:$E$79,4,FALSE))</f>
        <v/>
      </c>
      <c r="G14" s="18" t="str">
        <f>IF(E14="","",VLOOKUP(E14,'Riscos Priorizados'!$B$1:$F$79,5,FALSE))</f>
        <v/>
      </c>
      <c r="H14" s="56"/>
      <c r="I14" s="57"/>
      <c r="J14" s="58"/>
      <c r="K14" s="59"/>
      <c r="L14" s="59"/>
      <c r="M14" s="19" t="str">
        <f t="shared" si="0"/>
        <v/>
      </c>
      <c r="XED14" s="2" t="str">
        <f t="shared" si="1"/>
        <v xml:space="preserve">Risco 09-Risco 09-Aprimoramento do conhecimento dos gestores em todos os níveis em relação ao funcionamento do SGI, visando ganhos na execução de processos do Tribunal. </v>
      </c>
      <c r="XEJ14" s="2" t="s">
        <v>37</v>
      </c>
      <c r="XEK14" s="4" t="s">
        <v>38</v>
      </c>
      <c r="XEL14" s="4" t="s">
        <v>39</v>
      </c>
      <c r="XEM14" s="4" t="s">
        <v>40</v>
      </c>
      <c r="XEN14" s="4" t="s">
        <v>18</v>
      </c>
      <c r="XEO14" s="2" t="s">
        <v>41</v>
      </c>
    </row>
    <row r="15" spans="2:25 16358:16369" ht="169.5" customHeight="1">
      <c r="B15" s="14" t="str">
        <f>IF(E15="","",VLOOKUP(E15,'Riscos Priorizados'!$B$1:$G$79,6,FALSE))</f>
        <v/>
      </c>
      <c r="C15" s="15" t="str">
        <f>IF(E15="","",VLOOKUP(E15,'Riscos Priorizados'!$B$1:$H$79,7,FALSE))</f>
        <v/>
      </c>
      <c r="D15" s="16" t="str">
        <f>IF(E15="","",VLOOKUP(E15,'Riscos Priorizados'!$B$1:$I$79,8,FALSE))</f>
        <v/>
      </c>
      <c r="E15" s="30"/>
      <c r="F15" s="17" t="str">
        <f>IF(E15="","",VLOOKUP(E15,'Riscos Priorizados'!$B$1:$E$79,4,FALSE))</f>
        <v/>
      </c>
      <c r="G15" s="18" t="str">
        <f>IF(E15="","",VLOOKUP(E15,'Riscos Priorizados'!$B$1:$F$79,5,FALSE))</f>
        <v/>
      </c>
      <c r="H15" s="56"/>
      <c r="I15" s="57"/>
      <c r="J15" s="58"/>
      <c r="K15" s="59"/>
      <c r="L15" s="59"/>
      <c r="M15" s="19" t="str">
        <f t="shared" si="0"/>
        <v/>
      </c>
      <c r="XED15" s="2" t="str">
        <f t="shared" si="1"/>
        <v>Risco 10-Risco 10-Amplitude de atuação e dos recursos sistêmicos de planejamento em função da atualização do Redmine (SGP).</v>
      </c>
      <c r="XEJ15" s="2" t="s">
        <v>42</v>
      </c>
      <c r="XEK15" s="4" t="s">
        <v>43</v>
      </c>
      <c r="XEL15" s="4" t="s">
        <v>22</v>
      </c>
      <c r="XEM15" s="4" t="s">
        <v>23</v>
      </c>
      <c r="XEN15" s="4" t="s">
        <v>18</v>
      </c>
      <c r="XEO15" s="2" t="s">
        <v>24</v>
      </c>
    </row>
    <row r="16" spans="2:25 16358:16369" ht="169.5" customHeight="1">
      <c r="B16" s="14" t="str">
        <f>IF(E16="","",VLOOKUP(E16,'Riscos Priorizados'!$B$1:$G$79,6,FALSE))</f>
        <v/>
      </c>
      <c r="C16" s="15" t="str">
        <f>IF(E16="","",VLOOKUP(E16,'Riscos Priorizados'!$B$1:$H$79,7,FALSE))</f>
        <v/>
      </c>
      <c r="D16" s="16" t="str">
        <f>IF(E16="","",VLOOKUP(E16,'Riscos Priorizados'!$B$1:$I$79,8,FALSE))</f>
        <v/>
      </c>
      <c r="E16" s="30"/>
      <c r="F16" s="17" t="str">
        <f>IF(E16="","",VLOOKUP(E16,'Riscos Priorizados'!$B$1:$E$79,4,FALSE))</f>
        <v/>
      </c>
      <c r="G16" s="18" t="str">
        <f>IF(E16="","",VLOOKUP(E16,'Riscos Priorizados'!$B$1:$F$79,5,FALSE))</f>
        <v/>
      </c>
      <c r="H16" s="56"/>
      <c r="I16" s="57"/>
      <c r="J16" s="58"/>
      <c r="K16" s="59"/>
      <c r="L16" s="59"/>
      <c r="M16" s="19" t="str">
        <f t="shared" si="0"/>
        <v/>
      </c>
      <c r="XED16" s="2" t="str">
        <f t="shared" si="1"/>
        <v>Risco 11-Risco 11-Oportunidade de ampliação do escopo de certificação da ISO 9001 nos processos de trabalho finalísticos da Secretaria de Controle Externo</v>
      </c>
      <c r="XEJ16" s="2" t="s">
        <v>44</v>
      </c>
      <c r="XEK16" s="4" t="s">
        <v>45</v>
      </c>
      <c r="XEL16" s="4" t="s">
        <v>46</v>
      </c>
      <c r="XEM16" s="4" t="s">
        <v>47</v>
      </c>
      <c r="XEN16" s="4" t="s">
        <v>18</v>
      </c>
      <c r="XEO16" s="2" t="s">
        <v>24</v>
      </c>
    </row>
    <row r="17" spans="2:13 16365:16369" ht="169.5" customHeight="1">
      <c r="B17" s="14" t="str">
        <f>IF(E17="","",VLOOKUP(E17,'Riscos Priorizados'!$B$1:$G$79,6,FALSE))</f>
        <v/>
      </c>
      <c r="C17" s="15" t="str">
        <f>IF(E17="","",VLOOKUP(E17,'Riscos Priorizados'!$B$1:$H$79,7,FALSE))</f>
        <v/>
      </c>
      <c r="D17" s="16" t="str">
        <f>IF(E17="","",VLOOKUP(E17,'Riscos Priorizados'!$B$1:$I$79,8,FALSE))</f>
        <v/>
      </c>
      <c r="E17" s="30"/>
      <c r="F17" s="17" t="str">
        <f>IF(E17="","",VLOOKUP(E17,'Riscos Priorizados'!$B$1:$E$79,4,FALSE))</f>
        <v/>
      </c>
      <c r="G17" s="18" t="str">
        <f>IF(E17="","",VLOOKUP(E17,'Riscos Priorizados'!$B$1:$F$79,5,FALSE))</f>
        <v/>
      </c>
      <c r="H17" s="56"/>
      <c r="I17" s="57"/>
      <c r="J17" s="58"/>
      <c r="K17" s="59"/>
      <c r="L17" s="59"/>
      <c r="M17" s="19" t="str">
        <f t="shared" si="0"/>
        <v/>
      </c>
      <c r="XEK17" s="4" t="s">
        <v>48</v>
      </c>
      <c r="XEL17" s="4" t="s">
        <v>49</v>
      </c>
      <c r="XEM17" s="4" t="s">
        <v>49</v>
      </c>
      <c r="XEN17" s="4" t="s">
        <v>49</v>
      </c>
      <c r="XEO17" s="4" t="s">
        <v>49</v>
      </c>
    </row>
    <row r="18" spans="2:13 16365:16369" ht="169.5" customHeight="1">
      <c r="B18" s="14" t="str">
        <f>IF(E18="","",VLOOKUP(E18,'Riscos Priorizados'!$B$1:$G$79,6,FALSE))</f>
        <v/>
      </c>
      <c r="C18" s="15" t="str">
        <f>IF(E18="","",VLOOKUP(E18,'Riscos Priorizados'!$B$1:$H$79,7,FALSE))</f>
        <v/>
      </c>
      <c r="D18" s="16" t="str">
        <f>IF(E18="","",VLOOKUP(E18,'Riscos Priorizados'!$B$1:$I$79,8,FALSE))</f>
        <v/>
      </c>
      <c r="E18" s="30"/>
      <c r="F18" s="17" t="str">
        <f>IF(E18="","",VLOOKUP(E18,'Riscos Priorizados'!$B$1:$E$79,4,FALSE))</f>
        <v/>
      </c>
      <c r="G18" s="18" t="str">
        <f>IF(E18="","",VLOOKUP(E18,'Riscos Priorizados'!$B$1:$F$79,5,FALSE))</f>
        <v/>
      </c>
      <c r="H18" s="56"/>
      <c r="I18" s="57"/>
      <c r="J18" s="58"/>
      <c r="K18" s="59"/>
      <c r="L18" s="59"/>
      <c r="M18" s="19" t="str">
        <f t="shared" si="0"/>
        <v/>
      </c>
    </row>
    <row r="19" spans="2:13 16365:16369" ht="169.5" customHeight="1">
      <c r="B19" s="14" t="str">
        <f>IF(E19="","",VLOOKUP(E19,'Riscos Priorizados'!$B$1:$G$79,6,FALSE))</f>
        <v/>
      </c>
      <c r="C19" s="15" t="str">
        <f>IF(E19="","",VLOOKUP(E19,'Riscos Priorizados'!$B$1:$H$79,7,FALSE))</f>
        <v/>
      </c>
      <c r="D19" s="16" t="str">
        <f>IF(E19="","",VLOOKUP(E19,'Riscos Priorizados'!$B$1:$I$79,8,FALSE))</f>
        <v/>
      </c>
      <c r="E19" s="30"/>
      <c r="F19" s="17" t="str">
        <f>IF(E19="","",VLOOKUP(E19,'Riscos Priorizados'!$B$1:$E$79,4,FALSE))</f>
        <v/>
      </c>
      <c r="G19" s="18" t="str">
        <f>IF(E19="","",VLOOKUP(E19,'Riscos Priorizados'!$B$1:$F$79,5,FALSE))</f>
        <v/>
      </c>
      <c r="H19" s="56"/>
      <c r="I19" s="57"/>
      <c r="J19" s="58"/>
      <c r="K19" s="59"/>
      <c r="L19" s="59"/>
      <c r="M19" s="19" t="str">
        <f t="shared" si="0"/>
        <v/>
      </c>
    </row>
    <row r="20" spans="2:13 16365:16369" ht="169.5" customHeight="1">
      <c r="B20" s="14" t="str">
        <f>IF(E20="","",VLOOKUP(E20,'Riscos Priorizados'!$B$1:$G$79,6,FALSE))</f>
        <v/>
      </c>
      <c r="C20" s="15" t="str">
        <f>IF(E20="","",VLOOKUP(E20,'Riscos Priorizados'!$B$1:$H$79,7,FALSE))</f>
        <v/>
      </c>
      <c r="D20" s="16" t="str">
        <f>IF(E20="","",VLOOKUP(E20,'Riscos Priorizados'!$B$1:$I$79,8,FALSE))</f>
        <v/>
      </c>
      <c r="E20" s="30"/>
      <c r="F20" s="17" t="str">
        <f>IF(E20="","",VLOOKUP(E20,'Riscos Priorizados'!$B$1:$E$79,4,FALSE))</f>
        <v/>
      </c>
      <c r="G20" s="18" t="str">
        <f>IF(E20="","",VLOOKUP(E20,'Riscos Priorizados'!$B$1:$F$79,5,FALSE))</f>
        <v/>
      </c>
      <c r="H20" s="56"/>
      <c r="I20" s="57"/>
      <c r="J20" s="58"/>
      <c r="K20" s="59"/>
      <c r="L20" s="59"/>
      <c r="M20" s="19" t="str">
        <f t="shared" si="0"/>
        <v/>
      </c>
    </row>
    <row r="21" spans="2:13 16365:16369" ht="169.5" customHeight="1">
      <c r="B21" s="14" t="str">
        <f>IF(E21="","",VLOOKUP(E21,'Riscos Priorizados'!$B$1:$G$79,6,FALSE))</f>
        <v/>
      </c>
      <c r="C21" s="15" t="str">
        <f>IF(E21="","",VLOOKUP(E21,'Riscos Priorizados'!$B$1:$H$79,7,FALSE))</f>
        <v/>
      </c>
      <c r="D21" s="16" t="str">
        <f>IF(E21="","",VLOOKUP(E21,'Riscos Priorizados'!$B$1:$I$79,8,FALSE))</f>
        <v/>
      </c>
      <c r="E21" s="30"/>
      <c r="F21" s="17" t="str">
        <f>IF(E21="","",VLOOKUP(E21,'Riscos Priorizados'!$B$1:$E$79,4,FALSE))</f>
        <v/>
      </c>
      <c r="G21" s="18" t="str">
        <f>IF(E21="","",VLOOKUP(E21,'Riscos Priorizados'!$B$1:$F$79,5,FALSE))</f>
        <v/>
      </c>
      <c r="H21" s="56"/>
      <c r="I21" s="57"/>
      <c r="J21" s="58"/>
      <c r="K21" s="59"/>
      <c r="L21" s="59"/>
      <c r="M21" s="19" t="str">
        <f t="shared" si="0"/>
        <v/>
      </c>
    </row>
    <row r="22" spans="2:13 16365:16369" ht="169.5" customHeight="1">
      <c r="B22" s="14" t="str">
        <f>IF(E22="","",VLOOKUP(E22,'Riscos Priorizados'!$B$1:$G$79,6,FALSE))</f>
        <v/>
      </c>
      <c r="C22" s="15" t="str">
        <f>IF(E22="","",VLOOKUP(E22,'Riscos Priorizados'!$B$1:$H$79,7,FALSE))</f>
        <v/>
      </c>
      <c r="D22" s="16" t="str">
        <f>IF(E22="","",VLOOKUP(E22,'Riscos Priorizados'!$B$1:$I$79,8,FALSE))</f>
        <v/>
      </c>
      <c r="E22" s="30"/>
      <c r="F22" s="17" t="str">
        <f>IF(E22="","",VLOOKUP(E22,'Riscos Priorizados'!$B$1:$E$79,4,FALSE))</f>
        <v/>
      </c>
      <c r="G22" s="18" t="str">
        <f>IF(E22="","",VLOOKUP(E22,'Riscos Priorizados'!$B$1:$F$79,5,FALSE))</f>
        <v/>
      </c>
      <c r="H22" s="56"/>
      <c r="I22" s="57"/>
      <c r="J22" s="58"/>
      <c r="K22" s="59"/>
      <c r="L22" s="59"/>
      <c r="M22" s="19" t="str">
        <f t="shared" si="0"/>
        <v/>
      </c>
    </row>
    <row r="23" spans="2:13 16365:16369" ht="169.5" customHeight="1">
      <c r="B23" s="14" t="str">
        <f>IF(E23="","",VLOOKUP(E23,'Riscos Priorizados'!$B$1:$G$79,6,FALSE))</f>
        <v/>
      </c>
      <c r="C23" s="15" t="str">
        <f>IF(E23="","",VLOOKUP(E23,'Riscos Priorizados'!$B$1:$H$79,7,FALSE))</f>
        <v/>
      </c>
      <c r="D23" s="16" t="str">
        <f>IF(E23="","",VLOOKUP(E23,'Riscos Priorizados'!$B$1:$I$79,8,FALSE))</f>
        <v/>
      </c>
      <c r="E23" s="30"/>
      <c r="F23" s="17" t="str">
        <f>IF(E23="","",VLOOKUP(E23,'Riscos Priorizados'!$B$1:$E$79,4,FALSE))</f>
        <v/>
      </c>
      <c r="G23" s="18" t="str">
        <f>IF(E23="","",VLOOKUP(E23,'Riscos Priorizados'!$B$1:$F$79,5,FALSE))</f>
        <v/>
      </c>
      <c r="H23" s="56"/>
      <c r="I23" s="57"/>
      <c r="J23" s="58"/>
      <c r="K23" s="59"/>
      <c r="L23" s="59"/>
      <c r="M23" s="19" t="str">
        <f t="shared" si="0"/>
        <v/>
      </c>
    </row>
    <row r="24" spans="2:13 16365:16369" ht="169.5" customHeight="1">
      <c r="B24" s="14" t="str">
        <f>IF(E24="","",VLOOKUP(E24,'Riscos Priorizados'!$B$1:$G$79,6,FALSE))</f>
        <v/>
      </c>
      <c r="C24" s="15" t="str">
        <f>IF(E24="","",VLOOKUP(E24,'Riscos Priorizados'!$B$1:$H$79,7,FALSE))</f>
        <v/>
      </c>
      <c r="D24" s="16" t="str">
        <f>IF(E24="","",VLOOKUP(E24,'Riscos Priorizados'!$B$1:$I$79,8,FALSE))</f>
        <v/>
      </c>
      <c r="E24" s="30"/>
      <c r="F24" s="17" t="str">
        <f>IF(E24="","",VLOOKUP(E24,'Riscos Priorizados'!$B$1:$E$79,4,FALSE))</f>
        <v/>
      </c>
      <c r="G24" s="18" t="str">
        <f>IF(E24="","",VLOOKUP(E24,'Riscos Priorizados'!$B$1:$F$79,5,FALSE))</f>
        <v/>
      </c>
      <c r="H24" s="56"/>
      <c r="I24" s="57"/>
      <c r="J24" s="58"/>
      <c r="K24" s="59"/>
      <c r="L24" s="59"/>
      <c r="M24" s="19" t="str">
        <f t="shared" si="0"/>
        <v/>
      </c>
    </row>
    <row r="25" spans="2:13 16365:16369" ht="169.5" customHeight="1">
      <c r="B25" s="14" t="str">
        <f>IF(E25="","",VLOOKUP(E25,'Riscos Priorizados'!$B$1:$G$79,6,FALSE))</f>
        <v/>
      </c>
      <c r="C25" s="15" t="str">
        <f>IF(E25="","",VLOOKUP(E25,'Riscos Priorizados'!$B$1:$H$79,7,FALSE))</f>
        <v/>
      </c>
      <c r="D25" s="16" t="str">
        <f>IF(E25="","",VLOOKUP(E25,'Riscos Priorizados'!$B$1:$I$79,8,FALSE))</f>
        <v/>
      </c>
      <c r="E25" s="30"/>
      <c r="F25" s="17" t="str">
        <f>IF(E25="","",VLOOKUP(E25,'Riscos Priorizados'!$B$1:$E$79,4,FALSE))</f>
        <v/>
      </c>
      <c r="G25" s="18" t="str">
        <f>IF(E25="","",VLOOKUP(E25,'Riscos Priorizados'!$B$1:$F$79,5,FALSE))</f>
        <v/>
      </c>
      <c r="H25" s="56"/>
      <c r="I25" s="57"/>
      <c r="J25" s="58"/>
      <c r="K25" s="59"/>
      <c r="L25" s="59"/>
      <c r="M25" s="19" t="str">
        <f t="shared" si="0"/>
        <v/>
      </c>
    </row>
    <row r="26" spans="2:13 16365:16369" ht="169.5" customHeight="1">
      <c r="B26" s="14" t="str">
        <f>IF(E26="","",VLOOKUP(E26,'Riscos Priorizados'!$B$1:$G$79,6,FALSE))</f>
        <v/>
      </c>
      <c r="C26" s="15" t="str">
        <f>IF(E26="","",VLOOKUP(E26,'Riscos Priorizados'!$B$1:$H$79,7,FALSE))</f>
        <v/>
      </c>
      <c r="D26" s="16" t="str">
        <f>IF(E26="","",VLOOKUP(E26,'Riscos Priorizados'!$B$1:$I$79,8,FALSE))</f>
        <v/>
      </c>
      <c r="E26" s="30"/>
      <c r="F26" s="17" t="str">
        <f>IF(E26="","",VLOOKUP(E26,'Riscos Priorizados'!$B$1:$E$79,4,FALSE))</f>
        <v/>
      </c>
      <c r="G26" s="18" t="str">
        <f>IF(E26="","",VLOOKUP(E26,'Riscos Priorizados'!$B$1:$F$79,5,FALSE))</f>
        <v/>
      </c>
      <c r="H26" s="56"/>
      <c r="I26" s="57"/>
      <c r="J26" s="58"/>
      <c r="K26" s="59"/>
      <c r="L26" s="59"/>
      <c r="M26" s="19" t="str">
        <f t="shared" si="0"/>
        <v/>
      </c>
    </row>
    <row r="27" spans="2:13 16365:16369" ht="169.5" customHeight="1">
      <c r="B27" s="14" t="str">
        <f>IF(E27="","",VLOOKUP(E27,'Riscos Priorizados'!$B$1:$G$79,6,FALSE))</f>
        <v/>
      </c>
      <c r="C27" s="15" t="str">
        <f>IF(E27="","",VLOOKUP(E27,'Riscos Priorizados'!$B$1:$H$79,7,FALSE))</f>
        <v/>
      </c>
      <c r="D27" s="16" t="str">
        <f>IF(E27="","",VLOOKUP(E27,'Riscos Priorizados'!$B$1:$I$79,8,FALSE))</f>
        <v/>
      </c>
      <c r="E27" s="30"/>
      <c r="F27" s="17" t="str">
        <f>IF(E27="","",VLOOKUP(E27,'Riscos Priorizados'!$B$1:$E$79,4,FALSE))</f>
        <v/>
      </c>
      <c r="G27" s="18" t="str">
        <f>IF(E27="","",VLOOKUP(E27,'Riscos Priorizados'!$B$1:$F$79,5,FALSE))</f>
        <v/>
      </c>
      <c r="H27" s="56"/>
      <c r="I27" s="57"/>
      <c r="J27" s="58"/>
      <c r="K27" s="59"/>
      <c r="L27" s="59"/>
      <c r="M27" s="19" t="str">
        <f t="shared" si="0"/>
        <v/>
      </c>
    </row>
    <row r="28" spans="2:13 16365:16369" ht="169.5" customHeight="1">
      <c r="B28" s="14" t="str">
        <f>IF(E28="","",VLOOKUP(E28,'Riscos Priorizados'!$B$1:$G$79,6,FALSE))</f>
        <v/>
      </c>
      <c r="C28" s="15" t="str">
        <f>IF(E28="","",VLOOKUP(E28,'Riscos Priorizados'!$B$1:$H$79,7,FALSE))</f>
        <v/>
      </c>
      <c r="D28" s="16" t="str">
        <f>IF(E28="","",VLOOKUP(E28,'Riscos Priorizados'!$B$1:$I$79,8,FALSE))</f>
        <v/>
      </c>
      <c r="E28" s="30"/>
      <c r="F28" s="17" t="str">
        <f>IF(E28="","",VLOOKUP(E28,'Riscos Priorizados'!$B$1:$E$79,4,FALSE))</f>
        <v/>
      </c>
      <c r="G28" s="18" t="str">
        <f>IF(E28="","",VLOOKUP(E28,'Riscos Priorizados'!$B$1:$F$79,5,FALSE))</f>
        <v/>
      </c>
      <c r="H28" s="56"/>
      <c r="I28" s="57"/>
      <c r="J28" s="58"/>
      <c r="K28" s="59"/>
      <c r="L28" s="59"/>
      <c r="M28" s="19" t="str">
        <f t="shared" si="0"/>
        <v/>
      </c>
    </row>
    <row r="29" spans="2:13 16365:16369" ht="169.5" customHeight="1">
      <c r="B29" s="14" t="str">
        <f>IF(E29="","",VLOOKUP(E29,'Riscos Priorizados'!$B$1:$G$79,6,FALSE))</f>
        <v/>
      </c>
      <c r="C29" s="15" t="str">
        <f>IF(E29="","",VLOOKUP(E29,'Riscos Priorizados'!$B$1:$H$79,7,FALSE))</f>
        <v/>
      </c>
      <c r="D29" s="16" t="str">
        <f>IF(E29="","",VLOOKUP(E29,'Riscos Priorizados'!$B$1:$I$79,8,FALSE))</f>
        <v/>
      </c>
      <c r="E29" s="30"/>
      <c r="F29" s="17" t="str">
        <f>IF(E29="","",VLOOKUP(E29,'Riscos Priorizados'!$B$1:$E$79,4,FALSE))</f>
        <v/>
      </c>
      <c r="G29" s="18" t="str">
        <f>IF(E29="","",VLOOKUP(E29,'Riscos Priorizados'!$B$1:$F$79,5,FALSE))</f>
        <v/>
      </c>
      <c r="H29" s="56"/>
      <c r="I29" s="57"/>
      <c r="J29" s="58"/>
      <c r="K29" s="59"/>
      <c r="L29" s="59"/>
      <c r="M29" s="19" t="str">
        <f t="shared" si="0"/>
        <v/>
      </c>
    </row>
    <row r="30" spans="2:13 16365:16369" ht="169.5" customHeight="1">
      <c r="B30" s="14" t="str">
        <f>IF(E30="","",VLOOKUP(E30,'Riscos Priorizados'!$B$1:$G$79,6,FALSE))</f>
        <v/>
      </c>
      <c r="C30" s="15" t="str">
        <f>IF(E30="","",VLOOKUP(E30,'Riscos Priorizados'!$B$1:$H$79,7,FALSE))</f>
        <v/>
      </c>
      <c r="D30" s="16" t="str">
        <f>IF(E30="","",VLOOKUP(E30,'Riscos Priorizados'!$B$1:$I$79,8,FALSE))</f>
        <v/>
      </c>
      <c r="E30" s="30"/>
      <c r="F30" s="17" t="str">
        <f>IF(E30="","",VLOOKUP(E30,'Riscos Priorizados'!$B$1:$E$79,4,FALSE))</f>
        <v/>
      </c>
      <c r="G30" s="18" t="str">
        <f>IF(E30="","",VLOOKUP(E30,'Riscos Priorizados'!$B$1:$F$79,5,FALSE))</f>
        <v/>
      </c>
      <c r="H30" s="56"/>
      <c r="I30" s="57"/>
      <c r="J30" s="58"/>
      <c r="K30" s="59"/>
      <c r="L30" s="59"/>
      <c r="M30" s="19" t="str">
        <f t="shared" si="0"/>
        <v/>
      </c>
    </row>
    <row r="31" spans="2:13 16365:16369" ht="169.5" customHeight="1">
      <c r="B31" s="14" t="str">
        <f>IF(E31="","",VLOOKUP(E31,'Riscos Priorizados'!$B$1:$G$79,6,FALSE))</f>
        <v/>
      </c>
      <c r="C31" s="15" t="str">
        <f>IF(E31="","",VLOOKUP(E31,'Riscos Priorizados'!$B$1:$H$79,7,FALSE))</f>
        <v/>
      </c>
      <c r="D31" s="16" t="str">
        <f>IF(E31="","",VLOOKUP(E31,'Riscos Priorizados'!$B$1:$I$79,8,FALSE))</f>
        <v/>
      </c>
      <c r="E31" s="30"/>
      <c r="F31" s="17" t="str">
        <f>IF(E31="","",VLOOKUP(E31,'Riscos Priorizados'!$B$1:$E$79,4,FALSE))</f>
        <v/>
      </c>
      <c r="G31" s="18" t="str">
        <f>IF(E31="","",VLOOKUP(E31,'Riscos Priorizados'!$B$1:$F$79,5,FALSE))</f>
        <v/>
      </c>
      <c r="H31" s="56"/>
      <c r="I31" s="57"/>
      <c r="J31" s="58"/>
      <c r="K31" s="59"/>
      <c r="L31" s="59"/>
      <c r="M31" s="19" t="str">
        <f t="shared" si="0"/>
        <v/>
      </c>
    </row>
    <row r="32" spans="2:13 16365:16369" ht="169.5" customHeight="1">
      <c r="B32" s="14" t="str">
        <f>IF(E32="","",VLOOKUP(E32,'Riscos Priorizados'!$B$1:$G$79,6,FALSE))</f>
        <v/>
      </c>
      <c r="C32" s="15" t="str">
        <f>IF(E32="","",VLOOKUP(E32,'Riscos Priorizados'!$B$1:$H$79,7,FALSE))</f>
        <v/>
      </c>
      <c r="D32" s="16" t="str">
        <f>IF(E32="","",VLOOKUP(E32,'Riscos Priorizados'!$B$1:$I$79,8,FALSE))</f>
        <v/>
      </c>
      <c r="E32" s="30"/>
      <c r="F32" s="17" t="str">
        <f>IF(E32="","",VLOOKUP(E32,'Riscos Priorizados'!$B$1:$E$79,4,FALSE))</f>
        <v/>
      </c>
      <c r="G32" s="18" t="str">
        <f>IF(E32="","",VLOOKUP(E32,'Riscos Priorizados'!$B$1:$F$79,5,FALSE))</f>
        <v/>
      </c>
      <c r="H32" s="56"/>
      <c r="I32" s="57"/>
      <c r="J32" s="58"/>
      <c r="K32" s="59"/>
      <c r="L32" s="59"/>
      <c r="M32" s="19" t="str">
        <f t="shared" si="0"/>
        <v/>
      </c>
    </row>
    <row r="33" spans="2:13" ht="169.5" customHeight="1">
      <c r="B33" s="14" t="str">
        <f>IF(E33="","",VLOOKUP(E33,'Riscos Priorizados'!$B$1:$G$79,6,FALSE))</f>
        <v/>
      </c>
      <c r="C33" s="15" t="str">
        <f>IF(E33="","",VLOOKUP(E33,'Riscos Priorizados'!$B$1:$H$79,7,FALSE))</f>
        <v/>
      </c>
      <c r="D33" s="16" t="str">
        <f>IF(E33="","",VLOOKUP(E33,'Riscos Priorizados'!$B$1:$I$79,8,FALSE))</f>
        <v/>
      </c>
      <c r="E33" s="30"/>
      <c r="F33" s="17" t="str">
        <f>IF(E33="","",VLOOKUP(E33,'Riscos Priorizados'!$B$1:$E$79,4,FALSE))</f>
        <v/>
      </c>
      <c r="G33" s="18" t="str">
        <f>IF(E33="","",VLOOKUP(E33,'Riscos Priorizados'!$B$1:$F$79,5,FALSE))</f>
        <v/>
      </c>
      <c r="H33" s="56"/>
      <c r="I33" s="57"/>
      <c r="J33" s="58"/>
      <c r="K33" s="59"/>
      <c r="L33" s="59"/>
      <c r="M33" s="19" t="str">
        <f t="shared" si="0"/>
        <v/>
      </c>
    </row>
    <row r="34" spans="2:13" ht="169.5" customHeight="1">
      <c r="B34" s="14" t="str">
        <f>IF(E34="","",VLOOKUP(E34,'Riscos Priorizados'!$B$1:$G$79,6,FALSE))</f>
        <v/>
      </c>
      <c r="C34" s="15" t="str">
        <f>IF(E34="","",VLOOKUP(E34,'Riscos Priorizados'!$B$1:$H$79,7,FALSE))</f>
        <v/>
      </c>
      <c r="D34" s="16" t="str">
        <f>IF(E34="","",VLOOKUP(E34,'Riscos Priorizados'!$B$1:$I$79,8,FALSE))</f>
        <v/>
      </c>
      <c r="E34" s="30"/>
      <c r="F34" s="17" t="str">
        <f>IF(E34="","",VLOOKUP(E34,'Riscos Priorizados'!$B$1:$E$79,4,FALSE))</f>
        <v/>
      </c>
      <c r="G34" s="18" t="str">
        <f>IF(E34="","",VLOOKUP(E34,'Riscos Priorizados'!$B$1:$F$79,5,FALSE))</f>
        <v/>
      </c>
      <c r="H34" s="56"/>
      <c r="I34" s="57"/>
      <c r="J34" s="58"/>
      <c r="K34" s="59"/>
      <c r="L34" s="59"/>
      <c r="M34" s="19" t="str">
        <f t="shared" si="0"/>
        <v/>
      </c>
    </row>
    <row r="35" spans="2:13" ht="169.5" customHeight="1">
      <c r="B35" s="14" t="str">
        <f>IF(E35="","",VLOOKUP(E35,'Riscos Priorizados'!$B$1:$G$79,6,FALSE))</f>
        <v/>
      </c>
      <c r="C35" s="15" t="str">
        <f>IF(E35="","",VLOOKUP(E35,'Riscos Priorizados'!$B$1:$H$79,7,FALSE))</f>
        <v/>
      </c>
      <c r="D35" s="16" t="str">
        <f>IF(E35="","",VLOOKUP(E35,'Riscos Priorizados'!$B$1:$I$79,8,FALSE))</f>
        <v/>
      </c>
      <c r="E35" s="30"/>
      <c r="F35" s="17" t="str">
        <f>IF(E35="","",VLOOKUP(E35,'Riscos Priorizados'!$B$1:$E$79,4,FALSE))</f>
        <v/>
      </c>
      <c r="G35" s="18" t="str">
        <f>IF(E35="","",VLOOKUP(E35,'Riscos Priorizados'!$B$1:$F$79,5,FALSE))</f>
        <v/>
      </c>
      <c r="H35" s="56"/>
      <c r="I35" s="57"/>
      <c r="J35" s="58"/>
      <c r="K35" s="59"/>
      <c r="L35" s="59"/>
      <c r="M35" s="19" t="str">
        <f t="shared" si="0"/>
        <v/>
      </c>
    </row>
    <row r="36" spans="2:13" ht="169.5" customHeight="1">
      <c r="B36" s="14" t="str">
        <f>IF(E36="","",VLOOKUP(E36,'Riscos Priorizados'!$B$1:$G$79,6,FALSE))</f>
        <v/>
      </c>
      <c r="C36" s="15" t="str">
        <f>IF(E36="","",VLOOKUP(E36,'Riscos Priorizados'!$B$1:$H$79,7,FALSE))</f>
        <v/>
      </c>
      <c r="D36" s="16" t="str">
        <f>IF(E36="","",VLOOKUP(E36,'Riscos Priorizados'!$B$1:$I$79,8,FALSE))</f>
        <v/>
      </c>
      <c r="E36" s="30"/>
      <c r="F36" s="17" t="str">
        <f>IF(E36="","",VLOOKUP(E36,'Riscos Priorizados'!$B$1:$E$79,4,FALSE))</f>
        <v/>
      </c>
      <c r="G36" s="18" t="str">
        <f>IF(E36="","",VLOOKUP(E36,'Riscos Priorizados'!$B$1:$F$79,5,FALSE))</f>
        <v/>
      </c>
      <c r="H36" s="56"/>
      <c r="I36" s="57"/>
      <c r="J36" s="58"/>
      <c r="K36" s="59"/>
      <c r="L36" s="59"/>
      <c r="M36" s="19" t="str">
        <f t="shared" si="0"/>
        <v/>
      </c>
    </row>
    <row r="37" spans="2:13" ht="169.5" customHeight="1">
      <c r="B37" s="14" t="str">
        <f>IF(E37="","",VLOOKUP(E37,'Riscos Priorizados'!$B$1:$G$79,6,FALSE))</f>
        <v/>
      </c>
      <c r="C37" s="15" t="str">
        <f>IF(E37="","",VLOOKUP(E37,'Riscos Priorizados'!$B$1:$H$79,7,FALSE))</f>
        <v/>
      </c>
      <c r="D37" s="16" t="str">
        <f>IF(E37="","",VLOOKUP(E37,'Riscos Priorizados'!$B$1:$I$79,8,FALSE))</f>
        <v/>
      </c>
      <c r="E37" s="30"/>
      <c r="F37" s="17" t="str">
        <f>IF(E37="","",VLOOKUP(E37,'Riscos Priorizados'!$B$1:$E$79,4,FALSE))</f>
        <v/>
      </c>
      <c r="G37" s="18" t="str">
        <f>IF(E37="","",VLOOKUP(E37,'Riscos Priorizados'!$B$1:$F$79,5,FALSE))</f>
        <v/>
      </c>
      <c r="H37" s="56"/>
      <c r="I37" s="57"/>
      <c r="J37" s="58"/>
      <c r="K37" s="59"/>
      <c r="L37" s="59"/>
      <c r="M37" s="19" t="str">
        <f t="shared" si="0"/>
        <v/>
      </c>
    </row>
    <row r="38" spans="2:13" ht="169.5" customHeight="1">
      <c r="B38" s="14" t="str">
        <f>IF(E38="","",VLOOKUP(E38,'Riscos Priorizados'!$B$1:$G$79,6,FALSE))</f>
        <v/>
      </c>
      <c r="C38" s="15" t="str">
        <f>IF(E38="","",VLOOKUP(E38,'Riscos Priorizados'!$B$1:$H$79,7,FALSE))</f>
        <v/>
      </c>
      <c r="D38" s="16" t="str">
        <f>IF(E38="","",VLOOKUP(E38,'Riscos Priorizados'!$B$1:$I$79,8,FALSE))</f>
        <v/>
      </c>
      <c r="E38" s="30"/>
      <c r="F38" s="17" t="str">
        <f>IF(E38="","",VLOOKUP(E38,'Riscos Priorizados'!$B$1:$E$79,4,FALSE))</f>
        <v/>
      </c>
      <c r="G38" s="18" t="str">
        <f>IF(E38="","",VLOOKUP(E38,'Riscos Priorizados'!$B$1:$F$79,5,FALSE))</f>
        <v/>
      </c>
      <c r="H38" s="56"/>
      <c r="I38" s="57"/>
      <c r="J38" s="58"/>
      <c r="K38" s="59"/>
      <c r="L38" s="59"/>
      <c r="M38" s="19" t="str">
        <f t="shared" si="0"/>
        <v/>
      </c>
    </row>
    <row r="39" spans="2:13" ht="169.5" customHeight="1">
      <c r="B39" s="14" t="str">
        <f>IF(E39="","",VLOOKUP(E39,'Riscos Priorizados'!$B$1:$G$79,6,FALSE))</f>
        <v/>
      </c>
      <c r="C39" s="15" t="str">
        <f>IF(E39="","",VLOOKUP(E39,'Riscos Priorizados'!$B$1:$H$79,7,FALSE))</f>
        <v/>
      </c>
      <c r="D39" s="16" t="str">
        <f>IF(E39="","",VLOOKUP(E39,'Riscos Priorizados'!$B$1:$I$79,8,FALSE))</f>
        <v/>
      </c>
      <c r="E39" s="30"/>
      <c r="F39" s="17" t="str">
        <f>IF(E39="","",VLOOKUP(E39,'Riscos Priorizados'!$B$1:$E$79,4,FALSE))</f>
        <v/>
      </c>
      <c r="G39" s="18" t="str">
        <f>IF(E39="","",VLOOKUP(E39,'Riscos Priorizados'!$B$1:$F$79,5,FALSE))</f>
        <v/>
      </c>
      <c r="H39" s="56"/>
      <c r="I39" s="57"/>
      <c r="J39" s="58"/>
      <c r="K39" s="59"/>
      <c r="L39" s="59"/>
      <c r="M39" s="19" t="str">
        <f t="shared" si="0"/>
        <v/>
      </c>
    </row>
    <row r="40" spans="2:13" ht="169.5" customHeight="1">
      <c r="B40" s="14" t="str">
        <f>IF(E40="","",VLOOKUP(E40,'Riscos Priorizados'!$B$1:$G$79,6,FALSE))</f>
        <v/>
      </c>
      <c r="C40" s="15" t="str">
        <f>IF(E40="","",VLOOKUP(E40,'Riscos Priorizados'!$B$1:$H$79,7,FALSE))</f>
        <v/>
      </c>
      <c r="D40" s="16" t="str">
        <f>IF(E40="","",VLOOKUP(E40,'Riscos Priorizados'!$B$1:$I$79,8,FALSE))</f>
        <v/>
      </c>
      <c r="E40" s="30"/>
      <c r="F40" s="17" t="str">
        <f>IF(E40="","",VLOOKUP(E40,'Riscos Priorizados'!$B$1:$E$79,4,FALSE))</f>
        <v/>
      </c>
      <c r="G40" s="18" t="str">
        <f>IF(E40="","",VLOOKUP(E40,'Riscos Priorizados'!$B$1:$F$79,5,FALSE))</f>
        <v/>
      </c>
      <c r="H40" s="56"/>
      <c r="I40" s="57"/>
      <c r="J40" s="58"/>
      <c r="K40" s="59"/>
      <c r="L40" s="59"/>
      <c r="M40" s="19" t="str">
        <f t="shared" si="0"/>
        <v/>
      </c>
    </row>
    <row r="41" spans="2:13" ht="169.5" customHeight="1">
      <c r="B41" s="14" t="str">
        <f>IF(E41="","",VLOOKUP(E41,'Riscos Priorizados'!$B$1:$G$79,6,FALSE))</f>
        <v/>
      </c>
      <c r="C41" s="15" t="str">
        <f>IF(E41="","",VLOOKUP(E41,'Riscos Priorizados'!$B$1:$H$79,7,FALSE))</f>
        <v/>
      </c>
      <c r="D41" s="16" t="str">
        <f>IF(E41="","",VLOOKUP(E41,'Riscos Priorizados'!$B$1:$I$79,8,FALSE))</f>
        <v/>
      </c>
      <c r="E41" s="30"/>
      <c r="F41" s="17" t="str">
        <f>IF(E41="","",VLOOKUP(E41,'Riscos Priorizados'!$B$1:$E$79,4,FALSE))</f>
        <v/>
      </c>
      <c r="G41" s="18" t="str">
        <f>IF(E41="","",VLOOKUP(E41,'Riscos Priorizados'!$B$1:$F$79,5,FALSE))</f>
        <v/>
      </c>
      <c r="H41" s="56"/>
      <c r="I41" s="57"/>
      <c r="J41" s="58"/>
      <c r="K41" s="59"/>
      <c r="L41" s="59"/>
      <c r="M41" s="19" t="str">
        <f t="shared" si="0"/>
        <v/>
      </c>
    </row>
    <row r="42" spans="2:13" ht="169.5" customHeight="1">
      <c r="B42" s="14" t="str">
        <f>IF(E42="","",VLOOKUP(E42,'Riscos Priorizados'!$B$1:$G$79,6,FALSE))</f>
        <v/>
      </c>
      <c r="C42" s="15" t="str">
        <f>IF(E42="","",VLOOKUP(E42,'Riscos Priorizados'!$B$1:$H$79,7,FALSE))</f>
        <v/>
      </c>
      <c r="D42" s="16" t="str">
        <f>IF(E42="","",VLOOKUP(E42,'Riscos Priorizados'!$B$1:$I$79,8,FALSE))</f>
        <v/>
      </c>
      <c r="E42" s="30"/>
      <c r="F42" s="17" t="str">
        <f>IF(E42="","",VLOOKUP(E42,'Riscos Priorizados'!$B$1:$E$79,4,FALSE))</f>
        <v/>
      </c>
      <c r="G42" s="18" t="str">
        <f>IF(E42="","",VLOOKUP(E42,'Riscos Priorizados'!$B$1:$F$79,5,FALSE))</f>
        <v/>
      </c>
      <c r="H42" s="56"/>
      <c r="I42" s="57"/>
      <c r="J42" s="58"/>
      <c r="K42" s="59"/>
      <c r="L42" s="59"/>
      <c r="M42" s="19" t="str">
        <f t="shared" si="0"/>
        <v/>
      </c>
    </row>
    <row r="43" spans="2:13" ht="169.5" customHeight="1">
      <c r="B43" s="14" t="str">
        <f>IF(E43="","",VLOOKUP(E43,'Riscos Priorizados'!$B$1:$G$79,6,FALSE))</f>
        <v/>
      </c>
      <c r="C43" s="15" t="str">
        <f>IF(E43="","",VLOOKUP(E43,'Riscos Priorizados'!$B$1:$H$79,7,FALSE))</f>
        <v/>
      </c>
      <c r="D43" s="16" t="str">
        <f>IF(E43="","",VLOOKUP(E43,'Riscos Priorizados'!$B$1:$I$79,8,FALSE))</f>
        <v/>
      </c>
      <c r="E43" s="30"/>
      <c r="F43" s="17" t="str">
        <f>IF(E43="","",VLOOKUP(E43,'Riscos Priorizados'!$B$1:$E$79,4,FALSE))</f>
        <v/>
      </c>
      <c r="G43" s="18" t="str">
        <f>IF(E43="","",VLOOKUP(E43,'Riscos Priorizados'!$B$1:$F$79,5,FALSE))</f>
        <v/>
      </c>
      <c r="H43" s="56"/>
      <c r="I43" s="57"/>
      <c r="J43" s="58"/>
      <c r="K43" s="59"/>
      <c r="L43" s="59"/>
      <c r="M43" s="19" t="str">
        <f t="shared" si="0"/>
        <v/>
      </c>
    </row>
    <row r="44" spans="2:13" ht="169.5" customHeight="1">
      <c r="B44" s="14" t="str">
        <f>IF(E44="","",VLOOKUP(E44,'Riscos Priorizados'!$B$1:$G$79,6,FALSE))</f>
        <v/>
      </c>
      <c r="C44" s="15" t="str">
        <f>IF(E44="","",VLOOKUP(E44,'Riscos Priorizados'!$B$1:$H$79,7,FALSE))</f>
        <v/>
      </c>
      <c r="D44" s="16" t="str">
        <f>IF(E44="","",VLOOKUP(E44,'Riscos Priorizados'!$B$1:$I$79,8,FALSE))</f>
        <v/>
      </c>
      <c r="E44" s="30"/>
      <c r="F44" s="17" t="str">
        <f>IF(E44="","",VLOOKUP(E44,'Riscos Priorizados'!$B$1:$E$79,4,FALSE))</f>
        <v/>
      </c>
      <c r="G44" s="18" t="str">
        <f>IF(E44="","",VLOOKUP(E44,'Riscos Priorizados'!$B$1:$F$79,5,FALSE))</f>
        <v/>
      </c>
      <c r="H44" s="56"/>
      <c r="I44" s="57"/>
      <c r="J44" s="58"/>
      <c r="K44" s="59"/>
      <c r="L44" s="59"/>
      <c r="M44" s="19" t="str">
        <f t="shared" si="0"/>
        <v/>
      </c>
    </row>
    <row r="45" spans="2:13" ht="169.5" customHeight="1">
      <c r="B45" s="14" t="str">
        <f>IF(E45="","",VLOOKUP(E45,'Riscos Priorizados'!$B$1:$G$79,6,FALSE))</f>
        <v/>
      </c>
      <c r="C45" s="15" t="str">
        <f>IF(E45="","",VLOOKUP(E45,'Riscos Priorizados'!$B$1:$H$79,7,FALSE))</f>
        <v/>
      </c>
      <c r="D45" s="16" t="str">
        <f>IF(E45="","",VLOOKUP(E45,'Riscos Priorizados'!$B$1:$I$79,8,FALSE))</f>
        <v/>
      </c>
      <c r="E45" s="30"/>
      <c r="F45" s="17" t="str">
        <f>IF(E45="","",VLOOKUP(E45,'Riscos Priorizados'!$B$1:$E$79,4,FALSE))</f>
        <v/>
      </c>
      <c r="G45" s="18" t="str">
        <f>IF(E45="","",VLOOKUP(E45,'Riscos Priorizados'!$B$1:$F$79,5,FALSE))</f>
        <v/>
      </c>
      <c r="H45" s="56"/>
      <c r="I45" s="57"/>
      <c r="J45" s="58"/>
      <c r="K45" s="59"/>
      <c r="L45" s="59"/>
      <c r="M45" s="19" t="str">
        <f t="shared" si="0"/>
        <v/>
      </c>
    </row>
    <row r="46" spans="2:13" ht="169.5" customHeight="1">
      <c r="B46" s="14" t="str">
        <f>IF(E46="","",VLOOKUP(E46,'Riscos Priorizados'!$B$1:$G$79,6,FALSE))</f>
        <v/>
      </c>
      <c r="C46" s="15" t="str">
        <f>IF(E46="","",VLOOKUP(E46,'Riscos Priorizados'!$B$1:$H$79,7,FALSE))</f>
        <v/>
      </c>
      <c r="D46" s="16" t="str">
        <f>IF(E46="","",VLOOKUP(E46,'Riscos Priorizados'!$B$1:$I$79,8,FALSE))</f>
        <v/>
      </c>
      <c r="E46" s="30"/>
      <c r="F46" s="17" t="str">
        <f>IF(E46="","",VLOOKUP(E46,'Riscos Priorizados'!$B$1:$E$79,4,FALSE))</f>
        <v/>
      </c>
      <c r="G46" s="18" t="str">
        <f>IF(E46="","",VLOOKUP(E46,'Riscos Priorizados'!$B$1:$F$79,5,FALSE))</f>
        <v/>
      </c>
      <c r="H46" s="56"/>
      <c r="I46" s="57"/>
      <c r="J46" s="58"/>
      <c r="K46" s="59"/>
      <c r="L46" s="59"/>
      <c r="M46" s="19" t="str">
        <f t="shared" si="0"/>
        <v/>
      </c>
    </row>
    <row r="47" spans="2:13" ht="169.5" customHeight="1">
      <c r="B47" s="14" t="str">
        <f>IF(E47="","",VLOOKUP(E47,'Riscos Priorizados'!$B$1:$G$79,6,FALSE))</f>
        <v/>
      </c>
      <c r="C47" s="15" t="str">
        <f>IF(E47="","",VLOOKUP(E47,'Riscos Priorizados'!$B$1:$H$79,7,FALSE))</f>
        <v/>
      </c>
      <c r="D47" s="16" t="str">
        <f>IF(E47="","",VLOOKUP(E47,'Riscos Priorizados'!$B$1:$I$79,8,FALSE))</f>
        <v/>
      </c>
      <c r="E47" s="30"/>
      <c r="F47" s="17" t="str">
        <f>IF(E47="","",VLOOKUP(E47,'Riscos Priorizados'!$B$1:$E$79,4,FALSE))</f>
        <v/>
      </c>
      <c r="G47" s="18" t="str">
        <f>IF(E47="","",VLOOKUP(E47,'Riscos Priorizados'!$B$1:$F$79,5,FALSE))</f>
        <v/>
      </c>
      <c r="H47" s="56"/>
      <c r="I47" s="57"/>
      <c r="J47" s="58"/>
      <c r="K47" s="59"/>
      <c r="L47" s="59"/>
      <c r="M47" s="19" t="str">
        <f t="shared" si="0"/>
        <v/>
      </c>
    </row>
    <row r="48" spans="2:13" ht="169.5" customHeight="1">
      <c r="B48" s="14" t="str">
        <f>IF(E48="","",VLOOKUP(E48,'Riscos Priorizados'!$B$1:$G$79,6,FALSE))</f>
        <v/>
      </c>
      <c r="C48" s="15" t="str">
        <f>IF(E48="","",VLOOKUP(E48,'Riscos Priorizados'!$B$1:$H$79,7,FALSE))</f>
        <v/>
      </c>
      <c r="D48" s="16" t="str">
        <f>IF(E48="","",VLOOKUP(E48,'Riscos Priorizados'!$B$1:$I$79,8,FALSE))</f>
        <v/>
      </c>
      <c r="E48" s="30"/>
      <c r="F48" s="17" t="str">
        <f>IF(E48="","",VLOOKUP(E48,'Riscos Priorizados'!$B$1:$E$79,4,FALSE))</f>
        <v/>
      </c>
      <c r="G48" s="18" t="str">
        <f>IF(E48="","",VLOOKUP(E48,'Riscos Priorizados'!$B$1:$F$79,5,FALSE))</f>
        <v/>
      </c>
      <c r="H48" s="56"/>
      <c r="I48" s="57"/>
      <c r="J48" s="58"/>
      <c r="K48" s="59"/>
      <c r="L48" s="59"/>
      <c r="M48" s="19" t="str">
        <f t="shared" si="0"/>
        <v/>
      </c>
    </row>
    <row r="49" spans="2:13" ht="169.5" customHeight="1">
      <c r="B49" s="14" t="str">
        <f>IF(E49="","",VLOOKUP(E49,'Riscos Priorizados'!$B$1:$G$79,6,FALSE))</f>
        <v/>
      </c>
      <c r="C49" s="15" t="str">
        <f>IF(E49="","",VLOOKUP(E49,'Riscos Priorizados'!$B$1:$H$79,7,FALSE))</f>
        <v/>
      </c>
      <c r="D49" s="16" t="str">
        <f>IF(E49="","",VLOOKUP(E49,'Riscos Priorizados'!$B$1:$I$79,8,FALSE))</f>
        <v/>
      </c>
      <c r="E49" s="30"/>
      <c r="F49" s="17" t="str">
        <f>IF(E49="","",VLOOKUP(E49,'Riscos Priorizados'!$B$1:$E$79,4,FALSE))</f>
        <v/>
      </c>
      <c r="G49" s="18" t="str">
        <f>IF(E49="","",VLOOKUP(E49,'Riscos Priorizados'!$B$1:$F$79,5,FALSE))</f>
        <v/>
      </c>
      <c r="H49" s="56"/>
      <c r="I49" s="57"/>
      <c r="J49" s="58"/>
      <c r="K49" s="59"/>
      <c r="L49" s="59"/>
      <c r="M49" s="19" t="str">
        <f t="shared" si="0"/>
        <v/>
      </c>
    </row>
    <row r="50" spans="2:13" ht="169.5" customHeight="1">
      <c r="B50" s="14" t="str">
        <f>IF(E50="","",VLOOKUP(E50,'Riscos Priorizados'!$B$1:$G$79,6,FALSE))</f>
        <v/>
      </c>
      <c r="C50" s="15" t="str">
        <f>IF(E50="","",VLOOKUP(E50,'Riscos Priorizados'!$B$1:$H$79,7,FALSE))</f>
        <v/>
      </c>
      <c r="D50" s="16" t="str">
        <f>IF(E50="","",VLOOKUP(E50,'Riscos Priorizados'!$B$1:$I$79,8,FALSE))</f>
        <v/>
      </c>
      <c r="E50" s="30"/>
      <c r="F50" s="17" t="str">
        <f>IF(E50="","",VLOOKUP(E50,'Riscos Priorizados'!$B$1:$E$79,4,FALSE))</f>
        <v/>
      </c>
      <c r="G50" s="18" t="str">
        <f>IF(E50="","",VLOOKUP(E50,'Riscos Priorizados'!$B$1:$F$79,5,FALSE))</f>
        <v/>
      </c>
      <c r="H50" s="56"/>
      <c r="I50" s="57"/>
      <c r="J50" s="58"/>
      <c r="K50" s="59"/>
      <c r="L50" s="59"/>
      <c r="M50" s="19" t="str">
        <f t="shared" si="0"/>
        <v/>
      </c>
    </row>
    <row r="51" spans="2:13" ht="169.5" customHeight="1" thickBot="1">
      <c r="B51" s="22" t="str">
        <f>IF(E51="","",VLOOKUP(E51,'Riscos Priorizados'!$B$1:$G$79,6,FALSE))</f>
        <v/>
      </c>
      <c r="C51" s="23" t="str">
        <f>IF(E51="","",VLOOKUP(E51,'Riscos Priorizados'!$B$1:$H$79,7,FALSE))</f>
        <v/>
      </c>
      <c r="D51" s="24" t="str">
        <f>IF(E51="","",VLOOKUP(E51,'Riscos Priorizados'!$B$1:$I$79,8,FALSE))</f>
        <v/>
      </c>
      <c r="E51" s="31"/>
      <c r="F51" s="60" t="str">
        <f>IF(E51="","",VLOOKUP(E51,'Riscos Priorizados'!$B$1:$E$79,4,FALSE))</f>
        <v/>
      </c>
      <c r="G51" s="25" t="str">
        <f>IF(E51="","",VLOOKUP(E51,'Riscos Priorizados'!$B$1:$F$79,5,FALSE))</f>
        <v/>
      </c>
      <c r="H51" s="56"/>
      <c r="I51" s="57"/>
      <c r="J51" s="58"/>
      <c r="K51" s="59"/>
      <c r="L51" s="59"/>
      <c r="M51" s="19" t="str">
        <f t="shared" si="0"/>
        <v/>
      </c>
    </row>
    <row r="52" spans="2:13" ht="18" customHeight="1">
      <c r="B52" s="26"/>
      <c r="C52" s="26"/>
      <c r="D52" s="27"/>
      <c r="E52" s="28"/>
      <c r="F52" s="28"/>
      <c r="G52" s="27"/>
      <c r="H52" s="27"/>
      <c r="I52" s="27"/>
      <c r="J52" s="28"/>
      <c r="K52" s="28"/>
      <c r="L52" s="28"/>
      <c r="M52" s="1"/>
    </row>
    <row r="53" spans="2:13" ht="105" hidden="1" customHeight="1">
      <c r="J53" s="1" t="s">
        <v>50</v>
      </c>
      <c r="M53" s="2" t="s">
        <v>51</v>
      </c>
    </row>
    <row r="54" spans="2:13" ht="105" hidden="1" customHeight="1">
      <c r="J54" s="1" t="s">
        <v>52</v>
      </c>
      <c r="M54" s="2" t="s">
        <v>53</v>
      </c>
    </row>
    <row r="55" spans="2:13" ht="105" hidden="1" customHeight="1">
      <c r="M55" s="2" t="s">
        <v>54</v>
      </c>
    </row>
    <row r="56" spans="2:13" ht="105" hidden="1" customHeight="1"/>
    <row r="57" spans="2:13" ht="105" hidden="1" customHeight="1"/>
    <row r="58" spans="2:13" ht="105" hidden="1" customHeight="1"/>
    <row r="59" spans="2:13" ht="105" hidden="1" customHeight="1"/>
    <row r="60" spans="2:13" ht="105" hidden="1" customHeight="1"/>
    <row r="61" spans="2:13" ht="105" hidden="1" customHeight="1"/>
    <row r="62" spans="2:13" ht="105" hidden="1" customHeight="1"/>
    <row r="63" spans="2:13" ht="105" hidden="1" customHeight="1"/>
    <row r="64" spans="2:13" ht="105" hidden="1" customHeight="1"/>
    <row r="65" spans="15:16" ht="105" hidden="1" customHeight="1"/>
    <row r="66" spans="15:16" ht="105" hidden="1" customHeight="1"/>
    <row r="67" spans="15:16" ht="105" hidden="1" customHeight="1"/>
    <row r="68" spans="15:16" ht="105" hidden="1" customHeight="1"/>
    <row r="69" spans="15:16" ht="105" hidden="1" customHeight="1"/>
    <row r="70" spans="15:16" ht="105" hidden="1" customHeight="1">
      <c r="O70" s="2" t="s">
        <v>55</v>
      </c>
      <c r="P70" s="2" t="s">
        <v>56</v>
      </c>
    </row>
    <row r="71" spans="15:16" hidden="1">
      <c r="O71" s="20">
        <v>45658</v>
      </c>
      <c r="P71" s="2" t="s">
        <v>51</v>
      </c>
    </row>
    <row r="72" spans="15:16" hidden="1">
      <c r="O72" s="20">
        <v>45659</v>
      </c>
      <c r="P72" s="2" t="s">
        <v>51</v>
      </c>
    </row>
    <row r="73" spans="15:16" hidden="1">
      <c r="O73" s="20">
        <v>45660</v>
      </c>
      <c r="P73" s="2" t="s">
        <v>51</v>
      </c>
    </row>
    <row r="74" spans="15:16" hidden="1">
      <c r="O74" s="20">
        <v>45661</v>
      </c>
      <c r="P74" s="2" t="s">
        <v>51</v>
      </c>
    </row>
    <row r="75" spans="15:16" hidden="1">
      <c r="O75" s="20">
        <v>45662</v>
      </c>
      <c r="P75" s="2" t="s">
        <v>51</v>
      </c>
    </row>
    <row r="76" spans="15:16" hidden="1">
      <c r="O76" s="20">
        <v>45663</v>
      </c>
      <c r="P76" s="2" t="s">
        <v>51</v>
      </c>
    </row>
    <row r="77" spans="15:16" hidden="1">
      <c r="O77" s="20">
        <v>45664</v>
      </c>
      <c r="P77" s="2" t="s">
        <v>51</v>
      </c>
    </row>
    <row r="78" spans="15:16" hidden="1">
      <c r="O78" s="20">
        <v>45665</v>
      </c>
      <c r="P78" s="2" t="s">
        <v>51</v>
      </c>
    </row>
    <row r="79" spans="15:16" hidden="1">
      <c r="O79" s="20">
        <v>45666</v>
      </c>
      <c r="P79" s="2" t="s">
        <v>51</v>
      </c>
    </row>
    <row r="80" spans="15:16" hidden="1">
      <c r="O80" s="20">
        <v>45667</v>
      </c>
      <c r="P80" s="2" t="s">
        <v>51</v>
      </c>
    </row>
    <row r="81" spans="15:16" hidden="1">
      <c r="O81" s="20">
        <v>45668</v>
      </c>
      <c r="P81" s="2" t="s">
        <v>51</v>
      </c>
    </row>
    <row r="82" spans="15:16" hidden="1">
      <c r="O82" s="20">
        <v>45669</v>
      </c>
      <c r="P82" s="2" t="s">
        <v>51</v>
      </c>
    </row>
    <row r="83" spans="15:16" hidden="1">
      <c r="O83" s="20">
        <v>45670</v>
      </c>
      <c r="P83" s="2" t="s">
        <v>51</v>
      </c>
    </row>
    <row r="84" spans="15:16" hidden="1">
      <c r="O84" s="20">
        <v>45671</v>
      </c>
      <c r="P84" s="2" t="s">
        <v>51</v>
      </c>
    </row>
    <row r="85" spans="15:16" hidden="1">
      <c r="O85" s="20">
        <v>45672</v>
      </c>
      <c r="P85" s="2" t="s">
        <v>51</v>
      </c>
    </row>
    <row r="86" spans="15:16" hidden="1">
      <c r="O86" s="20">
        <v>45673</v>
      </c>
      <c r="P86" s="2" t="s">
        <v>51</v>
      </c>
    </row>
    <row r="87" spans="15:16" hidden="1">
      <c r="O87" s="20">
        <v>45674</v>
      </c>
      <c r="P87" s="2" t="s">
        <v>51</v>
      </c>
    </row>
    <row r="88" spans="15:16" hidden="1">
      <c r="O88" s="20">
        <v>45675</v>
      </c>
      <c r="P88" s="2" t="s">
        <v>51</v>
      </c>
    </row>
    <row r="89" spans="15:16" hidden="1">
      <c r="O89" s="20">
        <v>45676</v>
      </c>
      <c r="P89" s="2" t="s">
        <v>51</v>
      </c>
    </row>
    <row r="90" spans="15:16" hidden="1">
      <c r="O90" s="20">
        <v>45677</v>
      </c>
      <c r="P90" s="2" t="s">
        <v>51</v>
      </c>
    </row>
    <row r="91" spans="15:16" hidden="1">
      <c r="O91" s="20">
        <v>45678</v>
      </c>
      <c r="P91" s="2" t="s">
        <v>51</v>
      </c>
    </row>
    <row r="92" spans="15:16" hidden="1">
      <c r="O92" s="20">
        <v>45679</v>
      </c>
      <c r="P92" s="2" t="s">
        <v>51</v>
      </c>
    </row>
    <row r="93" spans="15:16" hidden="1">
      <c r="O93" s="20">
        <v>45680</v>
      </c>
      <c r="P93" s="2" t="s">
        <v>51</v>
      </c>
    </row>
    <row r="94" spans="15:16" hidden="1">
      <c r="O94" s="20">
        <v>45681</v>
      </c>
      <c r="P94" s="2" t="s">
        <v>51</v>
      </c>
    </row>
    <row r="95" spans="15:16" hidden="1">
      <c r="O95" s="20">
        <v>45682</v>
      </c>
      <c r="P95" s="2" t="s">
        <v>51</v>
      </c>
    </row>
    <row r="96" spans="15:16" hidden="1">
      <c r="O96" s="20">
        <v>45683</v>
      </c>
      <c r="P96" s="2" t="s">
        <v>51</v>
      </c>
    </row>
    <row r="97" spans="15:16" hidden="1">
      <c r="O97" s="20">
        <v>45684</v>
      </c>
      <c r="P97" s="2" t="s">
        <v>51</v>
      </c>
    </row>
    <row r="98" spans="15:16" hidden="1">
      <c r="O98" s="20">
        <v>45685</v>
      </c>
      <c r="P98" s="2" t="s">
        <v>51</v>
      </c>
    </row>
    <row r="99" spans="15:16" hidden="1">
      <c r="O99" s="20">
        <v>45686</v>
      </c>
      <c r="P99" s="2" t="s">
        <v>51</v>
      </c>
    </row>
    <row r="100" spans="15:16" hidden="1">
      <c r="O100" s="20">
        <v>45687</v>
      </c>
      <c r="P100" s="2" t="s">
        <v>51</v>
      </c>
    </row>
    <row r="101" spans="15:16" hidden="1">
      <c r="O101" s="20">
        <v>45688</v>
      </c>
      <c r="P101" s="2" t="s">
        <v>51</v>
      </c>
    </row>
    <row r="102" spans="15:16" hidden="1">
      <c r="O102" s="20">
        <v>45689</v>
      </c>
      <c r="P102" s="2" t="s">
        <v>51</v>
      </c>
    </row>
    <row r="103" spans="15:16" hidden="1">
      <c r="O103" s="20">
        <v>45690</v>
      </c>
      <c r="P103" s="2" t="s">
        <v>51</v>
      </c>
    </row>
    <row r="104" spans="15:16" hidden="1">
      <c r="O104" s="20">
        <v>45691</v>
      </c>
      <c r="P104" s="2" t="s">
        <v>51</v>
      </c>
    </row>
    <row r="105" spans="15:16" hidden="1">
      <c r="O105" s="20">
        <v>45692</v>
      </c>
      <c r="P105" s="2" t="s">
        <v>51</v>
      </c>
    </row>
    <row r="106" spans="15:16" hidden="1">
      <c r="O106" s="20">
        <v>45693</v>
      </c>
      <c r="P106" s="2" t="s">
        <v>51</v>
      </c>
    </row>
    <row r="107" spans="15:16" hidden="1">
      <c r="O107" s="20">
        <v>45694</v>
      </c>
      <c r="P107" s="2" t="s">
        <v>51</v>
      </c>
    </row>
    <row r="108" spans="15:16" hidden="1">
      <c r="O108" s="20">
        <v>45695</v>
      </c>
      <c r="P108" s="2" t="s">
        <v>51</v>
      </c>
    </row>
    <row r="109" spans="15:16" hidden="1">
      <c r="O109" s="20">
        <v>45696</v>
      </c>
      <c r="P109" s="2" t="s">
        <v>51</v>
      </c>
    </row>
    <row r="110" spans="15:16" hidden="1">
      <c r="O110" s="20">
        <v>45697</v>
      </c>
      <c r="P110" s="2" t="s">
        <v>51</v>
      </c>
    </row>
    <row r="111" spans="15:16" hidden="1">
      <c r="O111" s="20">
        <v>45698</v>
      </c>
      <c r="P111" s="2" t="s">
        <v>51</v>
      </c>
    </row>
    <row r="112" spans="15:16" hidden="1">
      <c r="O112" s="20">
        <v>45699</v>
      </c>
      <c r="P112" s="2" t="s">
        <v>51</v>
      </c>
    </row>
    <row r="113" spans="15:16" hidden="1">
      <c r="O113" s="20">
        <v>45700</v>
      </c>
      <c r="P113" s="2" t="s">
        <v>51</v>
      </c>
    </row>
    <row r="114" spans="15:16" hidden="1">
      <c r="O114" s="20">
        <v>45701</v>
      </c>
      <c r="P114" s="2" t="s">
        <v>51</v>
      </c>
    </row>
    <row r="115" spans="15:16" hidden="1">
      <c r="O115" s="20">
        <v>45702</v>
      </c>
      <c r="P115" s="2" t="s">
        <v>51</v>
      </c>
    </row>
    <row r="116" spans="15:16" hidden="1">
      <c r="O116" s="20">
        <v>45703</v>
      </c>
      <c r="P116" s="2" t="s">
        <v>51</v>
      </c>
    </row>
    <row r="117" spans="15:16" hidden="1">
      <c r="O117" s="20">
        <v>45704</v>
      </c>
      <c r="P117" s="2" t="s">
        <v>51</v>
      </c>
    </row>
    <row r="118" spans="15:16" hidden="1">
      <c r="O118" s="20">
        <v>45705</v>
      </c>
      <c r="P118" s="2" t="s">
        <v>51</v>
      </c>
    </row>
    <row r="119" spans="15:16" hidden="1">
      <c r="O119" s="20">
        <v>45706</v>
      </c>
      <c r="P119" s="2" t="s">
        <v>51</v>
      </c>
    </row>
    <row r="120" spans="15:16" hidden="1">
      <c r="O120" s="20">
        <v>45707</v>
      </c>
      <c r="P120" s="2" t="s">
        <v>51</v>
      </c>
    </row>
    <row r="121" spans="15:16" hidden="1">
      <c r="O121" s="20">
        <v>45708</v>
      </c>
      <c r="P121" s="2" t="s">
        <v>51</v>
      </c>
    </row>
    <row r="122" spans="15:16" hidden="1">
      <c r="O122" s="20">
        <v>45709</v>
      </c>
      <c r="P122" s="2" t="s">
        <v>51</v>
      </c>
    </row>
    <row r="123" spans="15:16" hidden="1">
      <c r="O123" s="20">
        <v>45710</v>
      </c>
      <c r="P123" s="2" t="s">
        <v>51</v>
      </c>
    </row>
    <row r="124" spans="15:16" hidden="1">
      <c r="O124" s="20">
        <v>45711</v>
      </c>
      <c r="P124" s="2" t="s">
        <v>51</v>
      </c>
    </row>
    <row r="125" spans="15:16" hidden="1">
      <c r="O125" s="20">
        <v>45712</v>
      </c>
      <c r="P125" s="2" t="s">
        <v>51</v>
      </c>
    </row>
    <row r="126" spans="15:16" hidden="1">
      <c r="O126" s="20">
        <v>45713</v>
      </c>
      <c r="P126" s="2" t="s">
        <v>51</v>
      </c>
    </row>
    <row r="127" spans="15:16" hidden="1">
      <c r="O127" s="20">
        <v>45714</v>
      </c>
      <c r="P127" s="2" t="s">
        <v>51</v>
      </c>
    </row>
    <row r="128" spans="15:16" hidden="1">
      <c r="O128" s="20">
        <v>45715</v>
      </c>
      <c r="P128" s="2" t="s">
        <v>51</v>
      </c>
    </row>
    <row r="129" spans="15:16" hidden="1">
      <c r="O129" s="20">
        <v>45716</v>
      </c>
      <c r="P129" s="2" t="s">
        <v>51</v>
      </c>
    </row>
    <row r="130" spans="15:16" hidden="1">
      <c r="O130" s="20">
        <v>45717</v>
      </c>
      <c r="P130" s="2" t="s">
        <v>51</v>
      </c>
    </row>
    <row r="131" spans="15:16" hidden="1">
      <c r="O131" s="20">
        <v>45718</v>
      </c>
      <c r="P131" s="2" t="s">
        <v>51</v>
      </c>
    </row>
    <row r="132" spans="15:16" hidden="1">
      <c r="O132" s="20">
        <v>45719</v>
      </c>
      <c r="P132" s="2" t="s">
        <v>51</v>
      </c>
    </row>
    <row r="133" spans="15:16" hidden="1">
      <c r="O133" s="20">
        <v>45720</v>
      </c>
      <c r="P133" s="2" t="s">
        <v>51</v>
      </c>
    </row>
    <row r="134" spans="15:16" hidden="1">
      <c r="O134" s="20">
        <v>45721</v>
      </c>
      <c r="P134" s="2" t="s">
        <v>51</v>
      </c>
    </row>
    <row r="135" spans="15:16" hidden="1">
      <c r="O135" s="20">
        <v>45722</v>
      </c>
      <c r="P135" s="2" t="s">
        <v>51</v>
      </c>
    </row>
    <row r="136" spans="15:16" hidden="1">
      <c r="O136" s="20">
        <v>45723</v>
      </c>
      <c r="P136" s="2" t="s">
        <v>51</v>
      </c>
    </row>
    <row r="137" spans="15:16" hidden="1">
      <c r="O137" s="20">
        <v>45724</v>
      </c>
      <c r="P137" s="2" t="s">
        <v>51</v>
      </c>
    </row>
    <row r="138" spans="15:16" hidden="1">
      <c r="O138" s="20">
        <v>45725</v>
      </c>
      <c r="P138" s="2" t="s">
        <v>51</v>
      </c>
    </row>
    <row r="139" spans="15:16" hidden="1">
      <c r="O139" s="20">
        <v>45726</v>
      </c>
      <c r="P139" s="2" t="s">
        <v>51</v>
      </c>
    </row>
    <row r="140" spans="15:16" hidden="1">
      <c r="O140" s="20">
        <v>45727</v>
      </c>
      <c r="P140" s="2" t="s">
        <v>51</v>
      </c>
    </row>
    <row r="141" spans="15:16" hidden="1">
      <c r="O141" s="20">
        <v>45728</v>
      </c>
      <c r="P141" s="2" t="s">
        <v>51</v>
      </c>
    </row>
    <row r="142" spans="15:16" hidden="1">
      <c r="O142" s="20">
        <v>45729</v>
      </c>
      <c r="P142" s="2" t="s">
        <v>51</v>
      </c>
    </row>
    <row r="143" spans="15:16" hidden="1">
      <c r="O143" s="20">
        <v>45730</v>
      </c>
      <c r="P143" s="2" t="s">
        <v>51</v>
      </c>
    </row>
    <row r="144" spans="15:16" hidden="1">
      <c r="O144" s="20">
        <v>45731</v>
      </c>
      <c r="P144" s="2" t="s">
        <v>51</v>
      </c>
    </row>
    <row r="145" spans="15:16" hidden="1">
      <c r="O145" s="20">
        <v>45732</v>
      </c>
      <c r="P145" s="2" t="s">
        <v>51</v>
      </c>
    </row>
    <row r="146" spans="15:16" hidden="1">
      <c r="O146" s="20">
        <v>45733</v>
      </c>
      <c r="P146" s="2" t="s">
        <v>51</v>
      </c>
    </row>
    <row r="147" spans="15:16" hidden="1">
      <c r="O147" s="20">
        <v>45734</v>
      </c>
      <c r="P147" s="2" t="s">
        <v>51</v>
      </c>
    </row>
    <row r="148" spans="15:16" hidden="1">
      <c r="O148" s="20">
        <v>45735</v>
      </c>
      <c r="P148" s="2" t="s">
        <v>51</v>
      </c>
    </row>
    <row r="149" spans="15:16" hidden="1">
      <c r="O149" s="20">
        <v>45736</v>
      </c>
      <c r="P149" s="2" t="s">
        <v>51</v>
      </c>
    </row>
    <row r="150" spans="15:16" hidden="1">
      <c r="O150" s="20">
        <v>45737</v>
      </c>
      <c r="P150" s="2" t="s">
        <v>51</v>
      </c>
    </row>
    <row r="151" spans="15:16" hidden="1">
      <c r="O151" s="20">
        <v>45738</v>
      </c>
      <c r="P151" s="2" t="s">
        <v>51</v>
      </c>
    </row>
    <row r="152" spans="15:16" hidden="1">
      <c r="O152" s="20">
        <v>45739</v>
      </c>
      <c r="P152" s="2" t="s">
        <v>51</v>
      </c>
    </row>
    <row r="153" spans="15:16" hidden="1">
      <c r="O153" s="20">
        <v>45740</v>
      </c>
      <c r="P153" s="2" t="s">
        <v>51</v>
      </c>
    </row>
    <row r="154" spans="15:16" hidden="1">
      <c r="O154" s="20">
        <v>45741</v>
      </c>
      <c r="P154" s="2" t="s">
        <v>51</v>
      </c>
    </row>
    <row r="155" spans="15:16" hidden="1">
      <c r="O155" s="20">
        <v>45742</v>
      </c>
      <c r="P155" s="2" t="s">
        <v>51</v>
      </c>
    </row>
    <row r="156" spans="15:16" hidden="1">
      <c r="O156" s="20">
        <v>45743</v>
      </c>
      <c r="P156" s="2" t="s">
        <v>51</v>
      </c>
    </row>
    <row r="157" spans="15:16" hidden="1">
      <c r="O157" s="20">
        <v>45744</v>
      </c>
      <c r="P157" s="2" t="s">
        <v>51</v>
      </c>
    </row>
    <row r="158" spans="15:16" hidden="1">
      <c r="O158" s="20">
        <v>45745</v>
      </c>
      <c r="P158" s="2" t="s">
        <v>51</v>
      </c>
    </row>
    <row r="159" spans="15:16" hidden="1">
      <c r="O159" s="20">
        <v>45746</v>
      </c>
      <c r="P159" s="2" t="s">
        <v>51</v>
      </c>
    </row>
    <row r="160" spans="15:16" hidden="1">
      <c r="O160" s="20">
        <v>45747</v>
      </c>
      <c r="P160" s="2" t="s">
        <v>51</v>
      </c>
    </row>
    <row r="161" spans="15:16" hidden="1">
      <c r="O161" s="20">
        <v>45748</v>
      </c>
      <c r="P161" s="2" t="s">
        <v>51</v>
      </c>
    </row>
    <row r="162" spans="15:16" hidden="1">
      <c r="O162" s="20">
        <v>45749</v>
      </c>
      <c r="P162" s="2" t="s">
        <v>51</v>
      </c>
    </row>
    <row r="163" spans="15:16" hidden="1">
      <c r="O163" s="20">
        <v>45750</v>
      </c>
      <c r="P163" s="2" t="s">
        <v>51</v>
      </c>
    </row>
    <row r="164" spans="15:16" hidden="1">
      <c r="O164" s="20">
        <v>45751</v>
      </c>
      <c r="P164" s="2" t="s">
        <v>51</v>
      </c>
    </row>
    <row r="165" spans="15:16" hidden="1">
      <c r="O165" s="20">
        <v>45752</v>
      </c>
      <c r="P165" s="2" t="s">
        <v>51</v>
      </c>
    </row>
    <row r="166" spans="15:16" hidden="1">
      <c r="O166" s="20">
        <v>45753</v>
      </c>
      <c r="P166" s="2" t="s">
        <v>51</v>
      </c>
    </row>
    <row r="167" spans="15:16" hidden="1">
      <c r="O167" s="20">
        <v>45754</v>
      </c>
      <c r="P167" s="2" t="s">
        <v>51</v>
      </c>
    </row>
    <row r="168" spans="15:16" hidden="1">
      <c r="O168" s="20">
        <v>45755</v>
      </c>
      <c r="P168" s="2" t="s">
        <v>51</v>
      </c>
    </row>
    <row r="169" spans="15:16" hidden="1">
      <c r="O169" s="20">
        <v>45756</v>
      </c>
      <c r="P169" s="2" t="s">
        <v>51</v>
      </c>
    </row>
    <row r="170" spans="15:16" hidden="1">
      <c r="O170" s="20">
        <v>45757</v>
      </c>
      <c r="P170" s="2" t="s">
        <v>51</v>
      </c>
    </row>
    <row r="171" spans="15:16" hidden="1">
      <c r="O171" s="20">
        <v>45758</v>
      </c>
      <c r="P171" s="2" t="s">
        <v>51</v>
      </c>
    </row>
    <row r="172" spans="15:16" hidden="1">
      <c r="O172" s="20">
        <v>45759</v>
      </c>
      <c r="P172" s="2" t="s">
        <v>51</v>
      </c>
    </row>
    <row r="173" spans="15:16" hidden="1">
      <c r="O173" s="20">
        <v>45760</v>
      </c>
      <c r="P173" s="2" t="s">
        <v>51</v>
      </c>
    </row>
    <row r="174" spans="15:16" hidden="1">
      <c r="O174" s="20">
        <v>45761</v>
      </c>
      <c r="P174" s="2" t="s">
        <v>51</v>
      </c>
    </row>
    <row r="175" spans="15:16" hidden="1">
      <c r="O175" s="20">
        <v>45762</v>
      </c>
      <c r="P175" s="2" t="s">
        <v>51</v>
      </c>
    </row>
    <row r="176" spans="15:16" hidden="1">
      <c r="O176" s="20">
        <v>45763</v>
      </c>
      <c r="P176" s="2" t="s">
        <v>51</v>
      </c>
    </row>
    <row r="177" spans="15:16" hidden="1">
      <c r="O177" s="20">
        <v>45764</v>
      </c>
      <c r="P177" s="2" t="s">
        <v>51</v>
      </c>
    </row>
    <row r="178" spans="15:16" hidden="1">
      <c r="O178" s="20">
        <v>45765</v>
      </c>
      <c r="P178" s="2" t="s">
        <v>51</v>
      </c>
    </row>
    <row r="179" spans="15:16" hidden="1">
      <c r="O179" s="20">
        <v>45766</v>
      </c>
      <c r="P179" s="2" t="s">
        <v>51</v>
      </c>
    </row>
    <row r="180" spans="15:16" hidden="1">
      <c r="O180" s="20">
        <v>45767</v>
      </c>
      <c r="P180" s="2" t="s">
        <v>51</v>
      </c>
    </row>
    <row r="181" spans="15:16" hidden="1">
      <c r="O181" s="20">
        <v>45768</v>
      </c>
      <c r="P181" s="2" t="s">
        <v>51</v>
      </c>
    </row>
    <row r="182" spans="15:16" hidden="1">
      <c r="O182" s="20">
        <v>45769</v>
      </c>
      <c r="P182" s="2" t="s">
        <v>51</v>
      </c>
    </row>
    <row r="183" spans="15:16" hidden="1">
      <c r="O183" s="20">
        <v>45770</v>
      </c>
      <c r="P183" s="2" t="s">
        <v>51</v>
      </c>
    </row>
    <row r="184" spans="15:16" hidden="1">
      <c r="O184" s="20">
        <v>45771</v>
      </c>
      <c r="P184" s="2" t="s">
        <v>51</v>
      </c>
    </row>
    <row r="185" spans="15:16" hidden="1">
      <c r="O185" s="20">
        <v>45772</v>
      </c>
      <c r="P185" s="2" t="s">
        <v>51</v>
      </c>
    </row>
    <row r="186" spans="15:16" hidden="1">
      <c r="O186" s="20">
        <v>45773</v>
      </c>
      <c r="P186" s="2" t="s">
        <v>51</v>
      </c>
    </row>
    <row r="187" spans="15:16" hidden="1">
      <c r="O187" s="20">
        <v>45774</v>
      </c>
      <c r="P187" s="2" t="s">
        <v>51</v>
      </c>
    </row>
    <row r="188" spans="15:16" hidden="1">
      <c r="O188" s="20">
        <v>45775</v>
      </c>
      <c r="P188" s="2" t="s">
        <v>51</v>
      </c>
    </row>
    <row r="189" spans="15:16" hidden="1">
      <c r="O189" s="20">
        <v>45776</v>
      </c>
      <c r="P189" s="2" t="s">
        <v>51</v>
      </c>
    </row>
    <row r="190" spans="15:16" hidden="1">
      <c r="O190" s="20">
        <v>45777</v>
      </c>
      <c r="P190" s="2" t="s">
        <v>51</v>
      </c>
    </row>
    <row r="191" spans="15:16" hidden="1">
      <c r="O191" s="20">
        <v>45778</v>
      </c>
      <c r="P191" s="2" t="s">
        <v>51</v>
      </c>
    </row>
    <row r="192" spans="15:16" hidden="1">
      <c r="O192" s="20">
        <v>45779</v>
      </c>
      <c r="P192" s="2" t="s">
        <v>51</v>
      </c>
    </row>
    <row r="193" spans="15:16" hidden="1">
      <c r="O193" s="20">
        <v>45780</v>
      </c>
      <c r="P193" s="2" t="s">
        <v>51</v>
      </c>
    </row>
    <row r="194" spans="15:16" hidden="1">
      <c r="O194" s="20">
        <v>45781</v>
      </c>
      <c r="P194" s="2" t="s">
        <v>51</v>
      </c>
    </row>
    <row r="195" spans="15:16" hidden="1">
      <c r="O195" s="20">
        <v>45782</v>
      </c>
      <c r="P195" s="2" t="s">
        <v>51</v>
      </c>
    </row>
    <row r="196" spans="15:16" hidden="1">
      <c r="O196" s="20">
        <v>45783</v>
      </c>
      <c r="P196" s="2" t="s">
        <v>51</v>
      </c>
    </row>
    <row r="197" spans="15:16" hidden="1">
      <c r="O197" s="20">
        <v>45784</v>
      </c>
      <c r="P197" s="2" t="s">
        <v>51</v>
      </c>
    </row>
    <row r="198" spans="15:16" hidden="1">
      <c r="O198" s="20">
        <v>45785</v>
      </c>
      <c r="P198" s="2" t="s">
        <v>51</v>
      </c>
    </row>
    <row r="199" spans="15:16" hidden="1">
      <c r="O199" s="20">
        <v>45786</v>
      </c>
      <c r="P199" s="2" t="s">
        <v>51</v>
      </c>
    </row>
    <row r="200" spans="15:16" hidden="1">
      <c r="O200" s="20">
        <v>45787</v>
      </c>
      <c r="P200" s="2" t="s">
        <v>51</v>
      </c>
    </row>
    <row r="201" spans="15:16" hidden="1">
      <c r="O201" s="20">
        <v>45788</v>
      </c>
      <c r="P201" s="2" t="s">
        <v>51</v>
      </c>
    </row>
    <row r="202" spans="15:16" hidden="1">
      <c r="O202" s="20">
        <v>45789</v>
      </c>
      <c r="P202" s="2" t="s">
        <v>51</v>
      </c>
    </row>
    <row r="203" spans="15:16" hidden="1">
      <c r="O203" s="20">
        <v>45790</v>
      </c>
      <c r="P203" s="2" t="s">
        <v>51</v>
      </c>
    </row>
    <row r="204" spans="15:16" hidden="1">
      <c r="O204" s="20">
        <v>45791</v>
      </c>
      <c r="P204" s="2" t="s">
        <v>51</v>
      </c>
    </row>
    <row r="205" spans="15:16" hidden="1">
      <c r="O205" s="20">
        <v>45792</v>
      </c>
      <c r="P205" s="2" t="s">
        <v>51</v>
      </c>
    </row>
    <row r="206" spans="15:16" hidden="1">
      <c r="O206" s="20">
        <v>45793</v>
      </c>
      <c r="P206" s="2" t="s">
        <v>51</v>
      </c>
    </row>
    <row r="207" spans="15:16" hidden="1">
      <c r="O207" s="20">
        <v>45794</v>
      </c>
      <c r="P207" s="2" t="s">
        <v>51</v>
      </c>
    </row>
    <row r="208" spans="15:16" hidden="1">
      <c r="O208" s="20">
        <v>45795</v>
      </c>
      <c r="P208" s="2" t="s">
        <v>51</v>
      </c>
    </row>
    <row r="209" spans="15:16" hidden="1">
      <c r="O209" s="20">
        <v>45796</v>
      </c>
      <c r="P209" s="2" t="s">
        <v>51</v>
      </c>
    </row>
    <row r="210" spans="15:16" hidden="1">
      <c r="O210" s="20">
        <v>45797</v>
      </c>
      <c r="P210" s="2" t="s">
        <v>51</v>
      </c>
    </row>
    <row r="211" spans="15:16" hidden="1">
      <c r="O211" s="20">
        <v>45798</v>
      </c>
      <c r="P211" s="2" t="s">
        <v>51</v>
      </c>
    </row>
    <row r="212" spans="15:16" hidden="1">
      <c r="O212" s="20">
        <v>45799</v>
      </c>
      <c r="P212" s="2" t="s">
        <v>51</v>
      </c>
    </row>
    <row r="213" spans="15:16" hidden="1">
      <c r="O213" s="20">
        <v>45800</v>
      </c>
      <c r="P213" s="2" t="s">
        <v>51</v>
      </c>
    </row>
    <row r="214" spans="15:16" hidden="1">
      <c r="O214" s="20">
        <v>45801</v>
      </c>
      <c r="P214" s="2" t="s">
        <v>51</v>
      </c>
    </row>
    <row r="215" spans="15:16" hidden="1">
      <c r="O215" s="20">
        <v>45802</v>
      </c>
      <c r="P215" s="2" t="s">
        <v>51</v>
      </c>
    </row>
    <row r="216" spans="15:16" hidden="1">
      <c r="O216" s="20">
        <v>45803</v>
      </c>
      <c r="P216" s="2" t="s">
        <v>51</v>
      </c>
    </row>
    <row r="217" spans="15:16" hidden="1">
      <c r="O217" s="20">
        <v>45804</v>
      </c>
      <c r="P217" s="2" t="s">
        <v>51</v>
      </c>
    </row>
    <row r="218" spans="15:16" hidden="1">
      <c r="O218" s="20">
        <v>45805</v>
      </c>
      <c r="P218" s="2" t="s">
        <v>51</v>
      </c>
    </row>
    <row r="219" spans="15:16" hidden="1">
      <c r="O219" s="20">
        <v>45806</v>
      </c>
      <c r="P219" s="2" t="s">
        <v>51</v>
      </c>
    </row>
    <row r="220" spans="15:16" hidden="1">
      <c r="O220" s="20">
        <v>45807</v>
      </c>
      <c r="P220" s="2" t="s">
        <v>51</v>
      </c>
    </row>
    <row r="221" spans="15:16" hidden="1">
      <c r="O221" s="20">
        <v>45808</v>
      </c>
      <c r="P221" s="2" t="s">
        <v>51</v>
      </c>
    </row>
    <row r="222" spans="15:16" hidden="1">
      <c r="O222" s="20">
        <v>45809</v>
      </c>
      <c r="P222" s="2" t="s">
        <v>51</v>
      </c>
    </row>
    <row r="223" spans="15:16" hidden="1">
      <c r="O223" s="20">
        <v>45810</v>
      </c>
      <c r="P223" s="2" t="s">
        <v>51</v>
      </c>
    </row>
    <row r="224" spans="15:16" hidden="1">
      <c r="O224" s="20">
        <v>45811</v>
      </c>
      <c r="P224" s="2" t="s">
        <v>51</v>
      </c>
    </row>
    <row r="225" spans="15:16" hidden="1">
      <c r="O225" s="20">
        <v>45812</v>
      </c>
      <c r="P225" s="2" t="s">
        <v>51</v>
      </c>
    </row>
    <row r="226" spans="15:16" hidden="1">
      <c r="O226" s="20">
        <v>45813</v>
      </c>
      <c r="P226" s="2" t="s">
        <v>51</v>
      </c>
    </row>
    <row r="227" spans="15:16" hidden="1">
      <c r="O227" s="20">
        <v>45814</v>
      </c>
      <c r="P227" s="2" t="s">
        <v>51</v>
      </c>
    </row>
    <row r="228" spans="15:16" hidden="1">
      <c r="O228" s="20">
        <v>45815</v>
      </c>
      <c r="P228" s="2" t="s">
        <v>51</v>
      </c>
    </row>
    <row r="229" spans="15:16" hidden="1">
      <c r="O229" s="20">
        <v>45816</v>
      </c>
      <c r="P229" s="2" t="s">
        <v>51</v>
      </c>
    </row>
    <row r="230" spans="15:16" hidden="1">
      <c r="O230" s="20">
        <v>45817</v>
      </c>
      <c r="P230" s="2" t="s">
        <v>51</v>
      </c>
    </row>
    <row r="231" spans="15:16" hidden="1">
      <c r="O231" s="20">
        <v>45818</v>
      </c>
      <c r="P231" s="2" t="s">
        <v>51</v>
      </c>
    </row>
    <row r="232" spans="15:16" hidden="1">
      <c r="O232" s="20">
        <v>45819</v>
      </c>
      <c r="P232" s="2" t="s">
        <v>51</v>
      </c>
    </row>
    <row r="233" spans="15:16" hidden="1">
      <c r="O233" s="20">
        <v>45820</v>
      </c>
      <c r="P233" s="2" t="s">
        <v>51</v>
      </c>
    </row>
    <row r="234" spans="15:16" hidden="1">
      <c r="O234" s="20">
        <v>45821</v>
      </c>
      <c r="P234" s="2" t="s">
        <v>51</v>
      </c>
    </row>
    <row r="235" spans="15:16" hidden="1">
      <c r="O235" s="20">
        <v>45822</v>
      </c>
      <c r="P235" s="2" t="s">
        <v>51</v>
      </c>
    </row>
    <row r="236" spans="15:16" hidden="1">
      <c r="O236" s="20">
        <v>45823</v>
      </c>
      <c r="P236" s="2" t="s">
        <v>51</v>
      </c>
    </row>
    <row r="237" spans="15:16" hidden="1">
      <c r="O237" s="20">
        <v>45824</v>
      </c>
      <c r="P237" s="2" t="s">
        <v>51</v>
      </c>
    </row>
    <row r="238" spans="15:16" hidden="1">
      <c r="O238" s="20">
        <v>45825</v>
      </c>
      <c r="P238" s="2" t="s">
        <v>51</v>
      </c>
    </row>
    <row r="239" spans="15:16" hidden="1">
      <c r="O239" s="20">
        <v>45826</v>
      </c>
      <c r="P239" s="2" t="s">
        <v>51</v>
      </c>
    </row>
    <row r="240" spans="15:16" hidden="1">
      <c r="O240" s="20">
        <v>45827</v>
      </c>
      <c r="P240" s="2" t="s">
        <v>51</v>
      </c>
    </row>
    <row r="241" spans="15:16" hidden="1">
      <c r="O241" s="20">
        <v>45828</v>
      </c>
      <c r="P241" s="2" t="s">
        <v>51</v>
      </c>
    </row>
    <row r="242" spans="15:16" hidden="1">
      <c r="O242" s="20">
        <v>45829</v>
      </c>
      <c r="P242" s="2" t="s">
        <v>51</v>
      </c>
    </row>
    <row r="243" spans="15:16" hidden="1">
      <c r="O243" s="20">
        <v>45830</v>
      </c>
      <c r="P243" s="2" t="s">
        <v>51</v>
      </c>
    </row>
    <row r="244" spans="15:16" hidden="1">
      <c r="O244" s="20">
        <v>45831</v>
      </c>
      <c r="P244" s="2" t="s">
        <v>51</v>
      </c>
    </row>
    <row r="245" spans="15:16" hidden="1">
      <c r="O245" s="20">
        <v>45832</v>
      </c>
      <c r="P245" s="2" t="s">
        <v>51</v>
      </c>
    </row>
    <row r="246" spans="15:16" hidden="1">
      <c r="O246" s="20">
        <v>45833</v>
      </c>
      <c r="P246" s="2" t="s">
        <v>51</v>
      </c>
    </row>
    <row r="247" spans="15:16" hidden="1">
      <c r="O247" s="20">
        <v>45834</v>
      </c>
      <c r="P247" s="2" t="s">
        <v>51</v>
      </c>
    </row>
    <row r="248" spans="15:16" hidden="1">
      <c r="O248" s="20">
        <v>45835</v>
      </c>
      <c r="P248" s="2" t="s">
        <v>51</v>
      </c>
    </row>
    <row r="249" spans="15:16" hidden="1">
      <c r="O249" s="20">
        <v>45836</v>
      </c>
      <c r="P249" s="2" t="s">
        <v>51</v>
      </c>
    </row>
    <row r="250" spans="15:16" hidden="1">
      <c r="O250" s="20">
        <v>45837</v>
      </c>
      <c r="P250" s="2" t="s">
        <v>51</v>
      </c>
    </row>
    <row r="251" spans="15:16" hidden="1">
      <c r="O251" s="20">
        <v>45838</v>
      </c>
      <c r="P251" s="2" t="s">
        <v>51</v>
      </c>
    </row>
    <row r="252" spans="15:16" hidden="1">
      <c r="O252" s="20">
        <v>45839</v>
      </c>
      <c r="P252" s="2" t="s">
        <v>51</v>
      </c>
    </row>
    <row r="253" spans="15:16" hidden="1">
      <c r="O253" s="20">
        <v>45840</v>
      </c>
      <c r="P253" s="2" t="s">
        <v>51</v>
      </c>
    </row>
    <row r="254" spans="15:16" hidden="1">
      <c r="O254" s="20">
        <v>45841</v>
      </c>
      <c r="P254" s="2" t="s">
        <v>51</v>
      </c>
    </row>
    <row r="255" spans="15:16" hidden="1">
      <c r="O255" s="20">
        <v>45842</v>
      </c>
      <c r="P255" s="2" t="s">
        <v>51</v>
      </c>
    </row>
    <row r="256" spans="15:16" hidden="1">
      <c r="O256" s="20">
        <v>45843</v>
      </c>
      <c r="P256" s="2" t="s">
        <v>51</v>
      </c>
    </row>
    <row r="257" spans="15:16" hidden="1">
      <c r="O257" s="20">
        <v>45844</v>
      </c>
      <c r="P257" s="2" t="s">
        <v>51</v>
      </c>
    </row>
    <row r="258" spans="15:16" hidden="1">
      <c r="O258" s="20">
        <v>45845</v>
      </c>
      <c r="P258" s="2" t="s">
        <v>51</v>
      </c>
    </row>
    <row r="259" spans="15:16" hidden="1">
      <c r="O259" s="20">
        <v>45846</v>
      </c>
      <c r="P259" s="2" t="s">
        <v>51</v>
      </c>
    </row>
    <row r="260" spans="15:16" hidden="1">
      <c r="O260" s="20">
        <v>45847</v>
      </c>
      <c r="P260" s="2" t="s">
        <v>51</v>
      </c>
    </row>
    <row r="261" spans="15:16" hidden="1">
      <c r="O261" s="20">
        <v>45848</v>
      </c>
      <c r="P261" s="2" t="s">
        <v>51</v>
      </c>
    </row>
    <row r="262" spans="15:16" hidden="1">
      <c r="O262" s="20">
        <v>45849</v>
      </c>
      <c r="P262" s="2" t="s">
        <v>51</v>
      </c>
    </row>
    <row r="263" spans="15:16" hidden="1">
      <c r="O263" s="20">
        <v>45850</v>
      </c>
      <c r="P263" s="2" t="s">
        <v>51</v>
      </c>
    </row>
    <row r="264" spans="15:16" hidden="1">
      <c r="O264" s="20">
        <v>45851</v>
      </c>
      <c r="P264" s="2" t="s">
        <v>51</v>
      </c>
    </row>
    <row r="265" spans="15:16" hidden="1">
      <c r="O265" s="20">
        <v>45852</v>
      </c>
      <c r="P265" s="2" t="s">
        <v>51</v>
      </c>
    </row>
    <row r="266" spans="15:16" hidden="1">
      <c r="O266" s="20">
        <v>45853</v>
      </c>
      <c r="P266" s="2" t="s">
        <v>51</v>
      </c>
    </row>
    <row r="267" spans="15:16" hidden="1">
      <c r="O267" s="20">
        <v>45854</v>
      </c>
      <c r="P267" s="2" t="s">
        <v>51</v>
      </c>
    </row>
    <row r="268" spans="15:16" hidden="1">
      <c r="O268" s="20">
        <v>45855</v>
      </c>
      <c r="P268" s="2" t="s">
        <v>51</v>
      </c>
    </row>
    <row r="269" spans="15:16" hidden="1">
      <c r="O269" s="20">
        <v>45856</v>
      </c>
      <c r="P269" s="2" t="s">
        <v>51</v>
      </c>
    </row>
    <row r="270" spans="15:16" hidden="1">
      <c r="O270" s="20">
        <v>45857</v>
      </c>
      <c r="P270" s="2" t="s">
        <v>51</v>
      </c>
    </row>
    <row r="271" spans="15:16" hidden="1">
      <c r="O271" s="20">
        <v>45858</v>
      </c>
      <c r="P271" s="2" t="s">
        <v>51</v>
      </c>
    </row>
    <row r="272" spans="15:16" hidden="1">
      <c r="O272" s="20">
        <v>45859</v>
      </c>
      <c r="P272" s="2" t="s">
        <v>51</v>
      </c>
    </row>
    <row r="273" spans="15:16" hidden="1">
      <c r="O273" s="20">
        <v>45860</v>
      </c>
      <c r="P273" s="2" t="s">
        <v>51</v>
      </c>
    </row>
    <row r="274" spans="15:16" hidden="1">
      <c r="O274" s="20">
        <v>45861</v>
      </c>
      <c r="P274" s="2" t="s">
        <v>51</v>
      </c>
    </row>
    <row r="275" spans="15:16" hidden="1">
      <c r="O275" s="20">
        <v>45862</v>
      </c>
      <c r="P275" s="2" t="s">
        <v>51</v>
      </c>
    </row>
    <row r="276" spans="15:16" hidden="1">
      <c r="O276" s="20">
        <v>45863</v>
      </c>
      <c r="P276" s="2" t="s">
        <v>51</v>
      </c>
    </row>
    <row r="277" spans="15:16" hidden="1">
      <c r="O277" s="20">
        <v>45864</v>
      </c>
      <c r="P277" s="2" t="s">
        <v>51</v>
      </c>
    </row>
    <row r="278" spans="15:16" hidden="1">
      <c r="O278" s="20">
        <v>45865</v>
      </c>
      <c r="P278" s="2" t="s">
        <v>51</v>
      </c>
    </row>
    <row r="279" spans="15:16" hidden="1">
      <c r="O279" s="20">
        <v>45866</v>
      </c>
      <c r="P279" s="2" t="s">
        <v>51</v>
      </c>
    </row>
    <row r="280" spans="15:16" hidden="1">
      <c r="O280" s="20">
        <v>45867</v>
      </c>
      <c r="P280" s="2" t="s">
        <v>51</v>
      </c>
    </row>
    <row r="281" spans="15:16" hidden="1">
      <c r="O281" s="20">
        <v>45868</v>
      </c>
      <c r="P281" s="2" t="s">
        <v>51</v>
      </c>
    </row>
    <row r="282" spans="15:16" hidden="1">
      <c r="O282" s="20">
        <v>45869</v>
      </c>
      <c r="P282" s="2" t="s">
        <v>51</v>
      </c>
    </row>
    <row r="283" spans="15:16" hidden="1">
      <c r="O283" s="20">
        <v>45870</v>
      </c>
      <c r="P283" s="2" t="s">
        <v>51</v>
      </c>
    </row>
    <row r="284" spans="15:16" hidden="1">
      <c r="O284" s="20">
        <v>45871</v>
      </c>
      <c r="P284" s="2" t="s">
        <v>51</v>
      </c>
    </row>
    <row r="285" spans="15:16" hidden="1">
      <c r="O285" s="20">
        <v>45872</v>
      </c>
      <c r="P285" s="2" t="s">
        <v>51</v>
      </c>
    </row>
    <row r="286" spans="15:16" hidden="1">
      <c r="O286" s="20">
        <v>45873</v>
      </c>
      <c r="P286" s="2" t="s">
        <v>51</v>
      </c>
    </row>
    <row r="287" spans="15:16" hidden="1">
      <c r="O287" s="20">
        <v>45874</v>
      </c>
      <c r="P287" s="2" t="s">
        <v>51</v>
      </c>
    </row>
    <row r="288" spans="15:16" hidden="1">
      <c r="O288" s="20">
        <v>45875</v>
      </c>
      <c r="P288" s="2" t="s">
        <v>51</v>
      </c>
    </row>
    <row r="289" spans="15:16" hidden="1">
      <c r="O289" s="20">
        <v>45876</v>
      </c>
      <c r="P289" s="2" t="s">
        <v>51</v>
      </c>
    </row>
    <row r="290" spans="15:16" hidden="1">
      <c r="O290" s="20">
        <v>45877</v>
      </c>
      <c r="P290" s="2" t="s">
        <v>51</v>
      </c>
    </row>
    <row r="291" spans="15:16" hidden="1">
      <c r="O291" s="20">
        <v>45878</v>
      </c>
      <c r="P291" s="2" t="s">
        <v>51</v>
      </c>
    </row>
    <row r="292" spans="15:16" hidden="1">
      <c r="O292" s="20">
        <v>45879</v>
      </c>
      <c r="P292" s="2" t="s">
        <v>51</v>
      </c>
    </row>
    <row r="293" spans="15:16" hidden="1">
      <c r="O293" s="20">
        <v>45880</v>
      </c>
      <c r="P293" s="2" t="s">
        <v>51</v>
      </c>
    </row>
    <row r="294" spans="15:16" hidden="1">
      <c r="O294" s="20">
        <v>45881</v>
      </c>
      <c r="P294" s="2" t="s">
        <v>51</v>
      </c>
    </row>
    <row r="295" spans="15:16" hidden="1">
      <c r="O295" s="20">
        <v>45882</v>
      </c>
      <c r="P295" s="2" t="s">
        <v>51</v>
      </c>
    </row>
    <row r="296" spans="15:16" hidden="1">
      <c r="O296" s="20">
        <v>45883</v>
      </c>
      <c r="P296" s="2" t="s">
        <v>51</v>
      </c>
    </row>
    <row r="297" spans="15:16" hidden="1">
      <c r="O297" s="20">
        <v>45884</v>
      </c>
      <c r="P297" s="2" t="s">
        <v>51</v>
      </c>
    </row>
    <row r="298" spans="15:16" hidden="1">
      <c r="O298" s="20">
        <v>45885</v>
      </c>
      <c r="P298" s="2" t="s">
        <v>51</v>
      </c>
    </row>
    <row r="299" spans="15:16" hidden="1">
      <c r="O299" s="20">
        <v>45886</v>
      </c>
      <c r="P299" s="2" t="s">
        <v>51</v>
      </c>
    </row>
    <row r="300" spans="15:16" hidden="1">
      <c r="O300" s="20">
        <v>45887</v>
      </c>
      <c r="P300" s="2" t="s">
        <v>51</v>
      </c>
    </row>
    <row r="301" spans="15:16" hidden="1">
      <c r="O301" s="20">
        <v>45888</v>
      </c>
      <c r="P301" s="2" t="s">
        <v>51</v>
      </c>
    </row>
    <row r="302" spans="15:16" hidden="1">
      <c r="O302" s="20">
        <v>45889</v>
      </c>
      <c r="P302" s="2" t="s">
        <v>51</v>
      </c>
    </row>
    <row r="303" spans="15:16" hidden="1">
      <c r="O303" s="20">
        <v>45890</v>
      </c>
      <c r="P303" s="2" t="s">
        <v>51</v>
      </c>
    </row>
    <row r="304" spans="15:16" hidden="1">
      <c r="O304" s="20">
        <v>45891</v>
      </c>
      <c r="P304" s="2" t="s">
        <v>51</v>
      </c>
    </row>
    <row r="305" spans="15:16" hidden="1">
      <c r="O305" s="20">
        <v>45892</v>
      </c>
      <c r="P305" s="2" t="s">
        <v>51</v>
      </c>
    </row>
    <row r="306" spans="15:16" hidden="1">
      <c r="O306" s="20">
        <v>45893</v>
      </c>
      <c r="P306" s="2" t="s">
        <v>51</v>
      </c>
    </row>
    <row r="307" spans="15:16" hidden="1">
      <c r="O307" s="20">
        <v>45894</v>
      </c>
      <c r="P307" s="2" t="s">
        <v>51</v>
      </c>
    </row>
    <row r="308" spans="15:16" hidden="1">
      <c r="O308" s="20">
        <v>45895</v>
      </c>
      <c r="P308" s="2" t="s">
        <v>51</v>
      </c>
    </row>
    <row r="309" spans="15:16" hidden="1">
      <c r="O309" s="20">
        <v>45896</v>
      </c>
      <c r="P309" s="2" t="s">
        <v>51</v>
      </c>
    </row>
    <row r="310" spans="15:16" hidden="1">
      <c r="O310" s="20">
        <v>45897</v>
      </c>
      <c r="P310" s="2" t="s">
        <v>51</v>
      </c>
    </row>
    <row r="311" spans="15:16" hidden="1">
      <c r="O311" s="20">
        <v>45898</v>
      </c>
      <c r="P311" s="2" t="s">
        <v>51</v>
      </c>
    </row>
    <row r="312" spans="15:16" hidden="1">
      <c r="O312" s="20">
        <v>45899</v>
      </c>
      <c r="P312" s="2" t="s">
        <v>51</v>
      </c>
    </row>
    <row r="313" spans="15:16" hidden="1">
      <c r="O313" s="20">
        <v>45900</v>
      </c>
      <c r="P313" s="2" t="s">
        <v>51</v>
      </c>
    </row>
    <row r="314" spans="15:16" hidden="1">
      <c r="O314" s="20">
        <v>45901</v>
      </c>
      <c r="P314" s="2" t="s">
        <v>51</v>
      </c>
    </row>
    <row r="315" spans="15:16" hidden="1">
      <c r="O315" s="20">
        <v>45902</v>
      </c>
      <c r="P315" s="2" t="s">
        <v>51</v>
      </c>
    </row>
    <row r="316" spans="15:16" hidden="1">
      <c r="O316" s="20">
        <v>45903</v>
      </c>
      <c r="P316" s="2" t="s">
        <v>51</v>
      </c>
    </row>
    <row r="317" spans="15:16" hidden="1">
      <c r="O317" s="20">
        <v>45904</v>
      </c>
      <c r="P317" s="2" t="s">
        <v>51</v>
      </c>
    </row>
    <row r="318" spans="15:16" hidden="1">
      <c r="O318" s="20">
        <v>45905</v>
      </c>
      <c r="P318" s="2" t="s">
        <v>51</v>
      </c>
    </row>
    <row r="319" spans="15:16" hidden="1">
      <c r="O319" s="20">
        <v>45906</v>
      </c>
      <c r="P319" s="2" t="s">
        <v>51</v>
      </c>
    </row>
    <row r="320" spans="15:16" hidden="1">
      <c r="O320" s="20">
        <v>45907</v>
      </c>
      <c r="P320" s="2" t="s">
        <v>51</v>
      </c>
    </row>
    <row r="321" spans="15:16" hidden="1">
      <c r="O321" s="20">
        <v>45908</v>
      </c>
      <c r="P321" s="2" t="s">
        <v>51</v>
      </c>
    </row>
    <row r="322" spans="15:16" hidden="1">
      <c r="O322" s="20">
        <v>45909</v>
      </c>
      <c r="P322" s="2" t="s">
        <v>51</v>
      </c>
    </row>
    <row r="323" spans="15:16" hidden="1">
      <c r="O323" s="20">
        <v>45910</v>
      </c>
      <c r="P323" s="2" t="s">
        <v>51</v>
      </c>
    </row>
    <row r="324" spans="15:16" hidden="1">
      <c r="O324" s="20">
        <v>45911</v>
      </c>
      <c r="P324" s="2" t="s">
        <v>51</v>
      </c>
    </row>
    <row r="325" spans="15:16" hidden="1">
      <c r="O325" s="20">
        <v>45912</v>
      </c>
      <c r="P325" s="2" t="s">
        <v>51</v>
      </c>
    </row>
    <row r="326" spans="15:16" hidden="1">
      <c r="O326" s="20">
        <v>45913</v>
      </c>
      <c r="P326" s="2" t="s">
        <v>51</v>
      </c>
    </row>
    <row r="327" spans="15:16" hidden="1">
      <c r="O327" s="20">
        <v>45914</v>
      </c>
      <c r="P327" s="2" t="s">
        <v>51</v>
      </c>
    </row>
    <row r="328" spans="15:16" hidden="1">
      <c r="O328" s="20">
        <v>45915</v>
      </c>
      <c r="P328" s="2" t="s">
        <v>51</v>
      </c>
    </row>
    <row r="329" spans="15:16" hidden="1">
      <c r="O329" s="20">
        <v>45916</v>
      </c>
      <c r="P329" s="2" t="s">
        <v>51</v>
      </c>
    </row>
    <row r="330" spans="15:16" hidden="1">
      <c r="O330" s="20">
        <v>45917</v>
      </c>
      <c r="P330" s="2" t="s">
        <v>51</v>
      </c>
    </row>
    <row r="331" spans="15:16" hidden="1">
      <c r="O331" s="20">
        <v>45918</v>
      </c>
      <c r="P331" s="2" t="s">
        <v>51</v>
      </c>
    </row>
    <row r="332" spans="15:16" hidden="1">
      <c r="O332" s="20">
        <v>45919</v>
      </c>
      <c r="P332" s="2" t="s">
        <v>51</v>
      </c>
    </row>
    <row r="333" spans="15:16" hidden="1">
      <c r="O333" s="20">
        <v>45920</v>
      </c>
      <c r="P333" s="2" t="s">
        <v>51</v>
      </c>
    </row>
    <row r="334" spans="15:16" hidden="1">
      <c r="O334" s="20">
        <v>45921</v>
      </c>
      <c r="P334" s="2" t="s">
        <v>51</v>
      </c>
    </row>
    <row r="335" spans="15:16" hidden="1">
      <c r="O335" s="20">
        <v>45922</v>
      </c>
      <c r="P335" s="2" t="s">
        <v>51</v>
      </c>
    </row>
    <row r="336" spans="15:16" hidden="1">
      <c r="O336" s="20">
        <v>45923</v>
      </c>
      <c r="P336" s="2" t="s">
        <v>51</v>
      </c>
    </row>
    <row r="337" spans="15:16" hidden="1">
      <c r="O337" s="20">
        <v>45924</v>
      </c>
      <c r="P337" s="2" t="s">
        <v>51</v>
      </c>
    </row>
    <row r="338" spans="15:16" hidden="1">
      <c r="O338" s="20">
        <v>45925</v>
      </c>
      <c r="P338" s="2" t="s">
        <v>51</v>
      </c>
    </row>
    <row r="339" spans="15:16" hidden="1">
      <c r="O339" s="20">
        <v>45926</v>
      </c>
      <c r="P339" s="2" t="s">
        <v>51</v>
      </c>
    </row>
    <row r="340" spans="15:16" hidden="1">
      <c r="O340" s="20">
        <v>45927</v>
      </c>
      <c r="P340" s="2" t="s">
        <v>51</v>
      </c>
    </row>
    <row r="341" spans="15:16" hidden="1">
      <c r="O341" s="20">
        <v>45928</v>
      </c>
      <c r="P341" s="2" t="s">
        <v>51</v>
      </c>
    </row>
    <row r="342" spans="15:16" hidden="1">
      <c r="O342" s="20">
        <v>45929</v>
      </c>
      <c r="P342" s="2" t="s">
        <v>51</v>
      </c>
    </row>
    <row r="343" spans="15:16" hidden="1">
      <c r="O343" s="20">
        <v>45930</v>
      </c>
      <c r="P343" s="2" t="s">
        <v>51</v>
      </c>
    </row>
    <row r="344" spans="15:16" hidden="1">
      <c r="O344" s="20">
        <v>45931</v>
      </c>
      <c r="P344" s="2" t="s">
        <v>53</v>
      </c>
    </row>
    <row r="345" spans="15:16" hidden="1">
      <c r="O345" s="20">
        <v>45932</v>
      </c>
      <c r="P345" s="2" t="s">
        <v>53</v>
      </c>
    </row>
    <row r="346" spans="15:16" hidden="1">
      <c r="O346" s="20">
        <v>45933</v>
      </c>
      <c r="P346" s="2" t="s">
        <v>53</v>
      </c>
    </row>
    <row r="347" spans="15:16" hidden="1">
      <c r="O347" s="20">
        <v>45934</v>
      </c>
      <c r="P347" s="2" t="s">
        <v>53</v>
      </c>
    </row>
    <row r="348" spans="15:16" hidden="1">
      <c r="O348" s="20">
        <v>45935</v>
      </c>
      <c r="P348" s="2" t="s">
        <v>53</v>
      </c>
    </row>
    <row r="349" spans="15:16" hidden="1">
      <c r="O349" s="20">
        <v>45936</v>
      </c>
      <c r="P349" s="2" t="s">
        <v>53</v>
      </c>
    </row>
    <row r="350" spans="15:16" hidden="1">
      <c r="O350" s="20">
        <v>45937</v>
      </c>
      <c r="P350" s="2" t="s">
        <v>53</v>
      </c>
    </row>
    <row r="351" spans="15:16" hidden="1">
      <c r="O351" s="20">
        <v>45938</v>
      </c>
      <c r="P351" s="2" t="s">
        <v>53</v>
      </c>
    </row>
    <row r="352" spans="15:16" hidden="1">
      <c r="O352" s="20">
        <v>45939</v>
      </c>
      <c r="P352" s="2" t="s">
        <v>53</v>
      </c>
    </row>
    <row r="353" spans="15:16" hidden="1">
      <c r="O353" s="20">
        <v>45940</v>
      </c>
      <c r="P353" s="2" t="s">
        <v>53</v>
      </c>
    </row>
    <row r="354" spans="15:16" hidden="1">
      <c r="O354" s="20">
        <v>45941</v>
      </c>
      <c r="P354" s="2" t="s">
        <v>53</v>
      </c>
    </row>
    <row r="355" spans="15:16" hidden="1">
      <c r="O355" s="20">
        <v>45942</v>
      </c>
      <c r="P355" s="2" t="s">
        <v>53</v>
      </c>
    </row>
    <row r="356" spans="15:16" hidden="1">
      <c r="O356" s="20">
        <v>45943</v>
      </c>
      <c r="P356" s="2" t="s">
        <v>53</v>
      </c>
    </row>
    <row r="357" spans="15:16" hidden="1">
      <c r="O357" s="20">
        <v>45944</v>
      </c>
      <c r="P357" s="2" t="s">
        <v>53</v>
      </c>
    </row>
    <row r="358" spans="15:16" hidden="1">
      <c r="O358" s="20">
        <v>45945</v>
      </c>
      <c r="P358" s="2" t="s">
        <v>53</v>
      </c>
    </row>
    <row r="359" spans="15:16" hidden="1">
      <c r="O359" s="20">
        <v>45946</v>
      </c>
      <c r="P359" s="2" t="s">
        <v>53</v>
      </c>
    </row>
    <row r="360" spans="15:16" hidden="1">
      <c r="O360" s="20">
        <v>45947</v>
      </c>
      <c r="P360" s="2" t="s">
        <v>53</v>
      </c>
    </row>
    <row r="361" spans="15:16" hidden="1">
      <c r="O361" s="20">
        <v>45948</v>
      </c>
      <c r="P361" s="2" t="s">
        <v>53</v>
      </c>
    </row>
    <row r="362" spans="15:16" hidden="1">
      <c r="O362" s="20">
        <v>45949</v>
      </c>
      <c r="P362" s="2" t="s">
        <v>53</v>
      </c>
    </row>
    <row r="363" spans="15:16" hidden="1">
      <c r="O363" s="20">
        <v>45950</v>
      </c>
      <c r="P363" s="2" t="s">
        <v>53</v>
      </c>
    </row>
    <row r="364" spans="15:16" hidden="1">
      <c r="O364" s="20">
        <v>45951</v>
      </c>
      <c r="P364" s="2" t="s">
        <v>53</v>
      </c>
    </row>
    <row r="365" spans="15:16" hidden="1">
      <c r="O365" s="20">
        <v>45952</v>
      </c>
      <c r="P365" s="2" t="s">
        <v>53</v>
      </c>
    </row>
    <row r="366" spans="15:16" hidden="1">
      <c r="O366" s="20">
        <v>45953</v>
      </c>
      <c r="P366" s="2" t="s">
        <v>53</v>
      </c>
    </row>
    <row r="367" spans="15:16" hidden="1">
      <c r="O367" s="20">
        <v>45954</v>
      </c>
      <c r="P367" s="2" t="s">
        <v>53</v>
      </c>
    </row>
    <row r="368" spans="15:16" hidden="1">
      <c r="O368" s="20">
        <v>45955</v>
      </c>
      <c r="P368" s="2" t="s">
        <v>53</v>
      </c>
    </row>
    <row r="369" spans="15:16" hidden="1">
      <c r="O369" s="20">
        <v>45956</v>
      </c>
      <c r="P369" s="2" t="s">
        <v>53</v>
      </c>
    </row>
    <row r="370" spans="15:16" hidden="1">
      <c r="O370" s="20">
        <v>45957</v>
      </c>
      <c r="P370" s="2" t="s">
        <v>53</v>
      </c>
    </row>
    <row r="371" spans="15:16" hidden="1">
      <c r="O371" s="20">
        <v>45958</v>
      </c>
      <c r="P371" s="2" t="s">
        <v>53</v>
      </c>
    </row>
    <row r="372" spans="15:16" hidden="1">
      <c r="O372" s="20">
        <v>45959</v>
      </c>
      <c r="P372" s="2" t="s">
        <v>53</v>
      </c>
    </row>
    <row r="373" spans="15:16" hidden="1">
      <c r="O373" s="20">
        <v>45960</v>
      </c>
      <c r="P373" s="2" t="s">
        <v>53</v>
      </c>
    </row>
    <row r="374" spans="15:16" hidden="1">
      <c r="O374" s="20">
        <v>45961</v>
      </c>
      <c r="P374" s="2" t="s">
        <v>53</v>
      </c>
    </row>
    <row r="375" spans="15:16" hidden="1">
      <c r="O375" s="20">
        <v>45962</v>
      </c>
      <c r="P375" s="2" t="s">
        <v>53</v>
      </c>
    </row>
    <row r="376" spans="15:16" hidden="1">
      <c r="O376" s="20">
        <v>45963</v>
      </c>
      <c r="P376" s="2" t="s">
        <v>53</v>
      </c>
    </row>
    <row r="377" spans="15:16" hidden="1">
      <c r="O377" s="20">
        <v>45964</v>
      </c>
      <c r="P377" s="2" t="s">
        <v>53</v>
      </c>
    </row>
    <row r="378" spans="15:16" hidden="1">
      <c r="O378" s="20">
        <v>45965</v>
      </c>
      <c r="P378" s="2" t="s">
        <v>53</v>
      </c>
    </row>
    <row r="379" spans="15:16" hidden="1">
      <c r="O379" s="20">
        <v>45966</v>
      </c>
      <c r="P379" s="2" t="s">
        <v>53</v>
      </c>
    </row>
    <row r="380" spans="15:16" hidden="1">
      <c r="O380" s="20">
        <v>45967</v>
      </c>
      <c r="P380" s="2" t="s">
        <v>53</v>
      </c>
    </row>
    <row r="381" spans="15:16" hidden="1">
      <c r="O381" s="20">
        <v>45968</v>
      </c>
      <c r="P381" s="2" t="s">
        <v>53</v>
      </c>
    </row>
    <row r="382" spans="15:16" hidden="1">
      <c r="O382" s="20">
        <v>45969</v>
      </c>
      <c r="P382" s="2" t="s">
        <v>53</v>
      </c>
    </row>
    <row r="383" spans="15:16" hidden="1">
      <c r="O383" s="20">
        <v>45970</v>
      </c>
      <c r="P383" s="2" t="s">
        <v>53</v>
      </c>
    </row>
    <row r="384" spans="15:16" hidden="1">
      <c r="O384" s="20">
        <v>45971</v>
      </c>
      <c r="P384" s="2" t="s">
        <v>53</v>
      </c>
    </row>
    <row r="385" spans="15:16" hidden="1">
      <c r="O385" s="20">
        <v>45972</v>
      </c>
      <c r="P385" s="2" t="s">
        <v>53</v>
      </c>
    </row>
    <row r="386" spans="15:16" hidden="1">
      <c r="O386" s="20">
        <v>45973</v>
      </c>
      <c r="P386" s="2" t="s">
        <v>53</v>
      </c>
    </row>
    <row r="387" spans="15:16" hidden="1">
      <c r="O387" s="20">
        <v>45974</v>
      </c>
      <c r="P387" s="2" t="s">
        <v>53</v>
      </c>
    </row>
    <row r="388" spans="15:16" hidden="1">
      <c r="O388" s="20">
        <v>45975</v>
      </c>
      <c r="P388" s="2" t="s">
        <v>53</v>
      </c>
    </row>
    <row r="389" spans="15:16" hidden="1">
      <c r="O389" s="20">
        <v>45976</v>
      </c>
      <c r="P389" s="2" t="s">
        <v>53</v>
      </c>
    </row>
    <row r="390" spans="15:16" hidden="1">
      <c r="O390" s="20">
        <v>45977</v>
      </c>
      <c r="P390" s="2" t="s">
        <v>53</v>
      </c>
    </row>
    <row r="391" spans="15:16" hidden="1">
      <c r="O391" s="20">
        <v>45978</v>
      </c>
      <c r="P391" s="2" t="s">
        <v>53</v>
      </c>
    </row>
    <row r="392" spans="15:16" hidden="1">
      <c r="O392" s="20">
        <v>45979</v>
      </c>
      <c r="P392" s="2" t="s">
        <v>53</v>
      </c>
    </row>
    <row r="393" spans="15:16" hidden="1">
      <c r="O393" s="20">
        <v>45980</v>
      </c>
      <c r="P393" s="2" t="s">
        <v>53</v>
      </c>
    </row>
    <row r="394" spans="15:16" hidden="1">
      <c r="O394" s="20">
        <v>45981</v>
      </c>
      <c r="P394" s="2" t="s">
        <v>53</v>
      </c>
    </row>
    <row r="395" spans="15:16" hidden="1">
      <c r="O395" s="20">
        <v>45982</v>
      </c>
      <c r="P395" s="2" t="s">
        <v>53</v>
      </c>
    </row>
    <row r="396" spans="15:16" hidden="1">
      <c r="O396" s="20">
        <v>45983</v>
      </c>
      <c r="P396" s="2" t="s">
        <v>53</v>
      </c>
    </row>
    <row r="397" spans="15:16" hidden="1">
      <c r="O397" s="20">
        <v>45984</v>
      </c>
      <c r="P397" s="2" t="s">
        <v>53</v>
      </c>
    </row>
    <row r="398" spans="15:16" hidden="1">
      <c r="O398" s="20">
        <v>45985</v>
      </c>
      <c r="P398" s="2" t="s">
        <v>53</v>
      </c>
    </row>
    <row r="399" spans="15:16" hidden="1">
      <c r="O399" s="20">
        <v>45986</v>
      </c>
      <c r="P399" s="2" t="s">
        <v>53</v>
      </c>
    </row>
    <row r="400" spans="15:16" hidden="1">
      <c r="O400" s="20">
        <v>45987</v>
      </c>
      <c r="P400" s="2" t="s">
        <v>53</v>
      </c>
    </row>
    <row r="401" spans="15:16" hidden="1">
      <c r="O401" s="20">
        <v>45988</v>
      </c>
      <c r="P401" s="2" t="s">
        <v>53</v>
      </c>
    </row>
    <row r="402" spans="15:16" hidden="1">
      <c r="O402" s="20">
        <v>45989</v>
      </c>
      <c r="P402" s="2" t="s">
        <v>53</v>
      </c>
    </row>
    <row r="403" spans="15:16" hidden="1">
      <c r="O403" s="20">
        <v>45990</v>
      </c>
      <c r="P403" s="2" t="s">
        <v>53</v>
      </c>
    </row>
    <row r="404" spans="15:16" hidden="1">
      <c r="O404" s="20">
        <v>45991</v>
      </c>
      <c r="P404" s="2" t="s">
        <v>53</v>
      </c>
    </row>
    <row r="405" spans="15:16" hidden="1">
      <c r="O405" s="20">
        <v>45992</v>
      </c>
      <c r="P405" s="2" t="s">
        <v>53</v>
      </c>
    </row>
    <row r="406" spans="15:16" hidden="1">
      <c r="O406" s="20">
        <v>45993</v>
      </c>
      <c r="P406" s="2" t="s">
        <v>53</v>
      </c>
    </row>
    <row r="407" spans="15:16" hidden="1">
      <c r="O407" s="20">
        <v>45994</v>
      </c>
      <c r="P407" s="2" t="s">
        <v>53</v>
      </c>
    </row>
    <row r="408" spans="15:16" hidden="1">
      <c r="O408" s="20">
        <v>45995</v>
      </c>
      <c r="P408" s="2" t="s">
        <v>53</v>
      </c>
    </row>
    <row r="409" spans="15:16" hidden="1">
      <c r="O409" s="20">
        <v>45996</v>
      </c>
      <c r="P409" s="2" t="s">
        <v>53</v>
      </c>
    </row>
    <row r="410" spans="15:16" hidden="1">
      <c r="O410" s="20">
        <v>45997</v>
      </c>
      <c r="P410" s="2" t="s">
        <v>53</v>
      </c>
    </row>
    <row r="411" spans="15:16" hidden="1">
      <c r="O411" s="20">
        <v>45998</v>
      </c>
      <c r="P411" s="2" t="s">
        <v>53</v>
      </c>
    </row>
    <row r="412" spans="15:16" hidden="1">
      <c r="O412" s="20">
        <v>45999</v>
      </c>
      <c r="P412" s="2" t="s">
        <v>53</v>
      </c>
    </row>
    <row r="413" spans="15:16" hidden="1">
      <c r="O413" s="20">
        <v>46000</v>
      </c>
      <c r="P413" s="2" t="s">
        <v>53</v>
      </c>
    </row>
    <row r="414" spans="15:16" hidden="1">
      <c r="O414" s="20">
        <v>46001</v>
      </c>
      <c r="P414" s="2" t="s">
        <v>53</v>
      </c>
    </row>
    <row r="415" spans="15:16" hidden="1">
      <c r="O415" s="20">
        <v>46002</v>
      </c>
      <c r="P415" s="2" t="s">
        <v>53</v>
      </c>
    </row>
    <row r="416" spans="15:16" hidden="1">
      <c r="O416" s="20">
        <v>46003</v>
      </c>
      <c r="P416" s="2" t="s">
        <v>53</v>
      </c>
    </row>
    <row r="417" spans="15:16" hidden="1">
      <c r="O417" s="20">
        <v>46004</v>
      </c>
      <c r="P417" s="2" t="s">
        <v>53</v>
      </c>
    </row>
    <row r="418" spans="15:16" hidden="1">
      <c r="O418" s="20">
        <v>46005</v>
      </c>
      <c r="P418" s="2" t="s">
        <v>53</v>
      </c>
    </row>
    <row r="419" spans="15:16" hidden="1">
      <c r="O419" s="20">
        <v>46006</v>
      </c>
      <c r="P419" s="2" t="s">
        <v>53</v>
      </c>
    </row>
    <row r="420" spans="15:16" hidden="1">
      <c r="O420" s="20">
        <v>46007</v>
      </c>
      <c r="P420" s="2" t="s">
        <v>53</v>
      </c>
    </row>
    <row r="421" spans="15:16" hidden="1">
      <c r="O421" s="20">
        <v>46008</v>
      </c>
      <c r="P421" s="2" t="s">
        <v>53</v>
      </c>
    </row>
    <row r="422" spans="15:16" hidden="1">
      <c r="O422" s="20">
        <v>46009</v>
      </c>
      <c r="P422" s="2" t="s">
        <v>53</v>
      </c>
    </row>
    <row r="423" spans="15:16" hidden="1">
      <c r="O423" s="20">
        <v>46010</v>
      </c>
      <c r="P423" s="2" t="s">
        <v>53</v>
      </c>
    </row>
    <row r="424" spans="15:16" hidden="1">
      <c r="O424" s="20">
        <v>46011</v>
      </c>
      <c r="P424" s="2" t="s">
        <v>53</v>
      </c>
    </row>
    <row r="425" spans="15:16" hidden="1">
      <c r="O425" s="20">
        <v>46012</v>
      </c>
      <c r="P425" s="2" t="s">
        <v>53</v>
      </c>
    </row>
    <row r="426" spans="15:16" hidden="1">
      <c r="O426" s="20">
        <v>46013</v>
      </c>
      <c r="P426" s="2" t="s">
        <v>53</v>
      </c>
    </row>
    <row r="427" spans="15:16" hidden="1">
      <c r="O427" s="20">
        <v>46014</v>
      </c>
      <c r="P427" s="2" t="s">
        <v>53</v>
      </c>
    </row>
    <row r="428" spans="15:16" hidden="1">
      <c r="O428" s="20">
        <v>46015</v>
      </c>
      <c r="P428" s="2" t="s">
        <v>53</v>
      </c>
    </row>
    <row r="429" spans="15:16" hidden="1">
      <c r="O429" s="20">
        <v>46016</v>
      </c>
      <c r="P429" s="2" t="s">
        <v>53</v>
      </c>
    </row>
    <row r="430" spans="15:16" hidden="1">
      <c r="O430" s="20">
        <v>46017</v>
      </c>
      <c r="P430" s="2" t="s">
        <v>53</v>
      </c>
    </row>
    <row r="431" spans="15:16" hidden="1">
      <c r="O431" s="20">
        <v>46018</v>
      </c>
      <c r="P431" s="2" t="s">
        <v>53</v>
      </c>
    </row>
    <row r="432" spans="15:16" hidden="1">
      <c r="O432" s="20">
        <v>46019</v>
      </c>
      <c r="P432" s="2" t="s">
        <v>53</v>
      </c>
    </row>
    <row r="433" spans="15:16" hidden="1">
      <c r="O433" s="20">
        <v>46020</v>
      </c>
      <c r="P433" s="2" t="s">
        <v>53</v>
      </c>
    </row>
    <row r="434" spans="15:16" hidden="1">
      <c r="O434" s="20">
        <v>46021</v>
      </c>
      <c r="P434" s="2" t="s">
        <v>53</v>
      </c>
    </row>
    <row r="435" spans="15:16" hidden="1">
      <c r="O435" s="20">
        <v>46022</v>
      </c>
      <c r="P435" s="2" t="s">
        <v>53</v>
      </c>
    </row>
    <row r="436" spans="15:16" hidden="1">
      <c r="O436" s="20">
        <v>46023</v>
      </c>
      <c r="P436" s="2" t="s">
        <v>53</v>
      </c>
    </row>
    <row r="437" spans="15:16" hidden="1">
      <c r="O437" s="20">
        <v>46024</v>
      </c>
      <c r="P437" s="2" t="s">
        <v>53</v>
      </c>
    </row>
    <row r="438" spans="15:16" hidden="1">
      <c r="O438" s="20">
        <v>46025</v>
      </c>
      <c r="P438" s="2" t="s">
        <v>53</v>
      </c>
    </row>
    <row r="439" spans="15:16" hidden="1">
      <c r="O439" s="20">
        <v>46026</v>
      </c>
      <c r="P439" s="2" t="s">
        <v>53</v>
      </c>
    </row>
    <row r="440" spans="15:16" hidden="1">
      <c r="O440" s="20">
        <v>46027</v>
      </c>
      <c r="P440" s="2" t="s">
        <v>53</v>
      </c>
    </row>
    <row r="441" spans="15:16" hidden="1">
      <c r="O441" s="20">
        <v>46028</v>
      </c>
      <c r="P441" s="2" t="s">
        <v>53</v>
      </c>
    </row>
    <row r="442" spans="15:16" hidden="1">
      <c r="O442" s="20">
        <v>46029</v>
      </c>
      <c r="P442" s="2" t="s">
        <v>53</v>
      </c>
    </row>
    <row r="443" spans="15:16" hidden="1">
      <c r="O443" s="20">
        <v>46030</v>
      </c>
      <c r="P443" s="2" t="s">
        <v>53</v>
      </c>
    </row>
    <row r="444" spans="15:16" hidden="1">
      <c r="O444" s="20">
        <v>46031</v>
      </c>
      <c r="P444" s="2" t="s">
        <v>53</v>
      </c>
    </row>
    <row r="445" spans="15:16" hidden="1">
      <c r="O445" s="20">
        <v>46032</v>
      </c>
      <c r="P445" s="2" t="s">
        <v>53</v>
      </c>
    </row>
    <row r="446" spans="15:16" hidden="1">
      <c r="O446" s="20">
        <v>46033</v>
      </c>
      <c r="P446" s="2" t="s">
        <v>53</v>
      </c>
    </row>
    <row r="447" spans="15:16" hidden="1">
      <c r="O447" s="20">
        <v>46034</v>
      </c>
      <c r="P447" s="2" t="s">
        <v>53</v>
      </c>
    </row>
    <row r="448" spans="15:16" hidden="1">
      <c r="O448" s="20">
        <v>46035</v>
      </c>
      <c r="P448" s="2" t="s">
        <v>53</v>
      </c>
    </row>
    <row r="449" spans="15:16" hidden="1">
      <c r="O449" s="20">
        <v>46036</v>
      </c>
      <c r="P449" s="2" t="s">
        <v>53</v>
      </c>
    </row>
    <row r="450" spans="15:16" hidden="1">
      <c r="O450" s="20">
        <v>46037</v>
      </c>
      <c r="P450" s="2" t="s">
        <v>53</v>
      </c>
    </row>
    <row r="451" spans="15:16" hidden="1">
      <c r="O451" s="20">
        <v>46038</v>
      </c>
      <c r="P451" s="2" t="s">
        <v>53</v>
      </c>
    </row>
    <row r="452" spans="15:16" hidden="1">
      <c r="O452" s="20">
        <v>46039</v>
      </c>
      <c r="P452" s="2" t="s">
        <v>53</v>
      </c>
    </row>
    <row r="453" spans="15:16" hidden="1">
      <c r="O453" s="20">
        <v>46040</v>
      </c>
      <c r="P453" s="2" t="s">
        <v>53</v>
      </c>
    </row>
    <row r="454" spans="15:16" hidden="1">
      <c r="O454" s="20">
        <v>46041</v>
      </c>
      <c r="P454" s="2" t="s">
        <v>53</v>
      </c>
    </row>
    <row r="455" spans="15:16" hidden="1">
      <c r="O455" s="20">
        <v>46042</v>
      </c>
      <c r="P455" s="2" t="s">
        <v>53</v>
      </c>
    </row>
    <row r="456" spans="15:16" hidden="1">
      <c r="O456" s="20">
        <v>46043</v>
      </c>
      <c r="P456" s="2" t="s">
        <v>53</v>
      </c>
    </row>
    <row r="457" spans="15:16" hidden="1">
      <c r="O457" s="20">
        <v>46044</v>
      </c>
      <c r="P457" s="2" t="s">
        <v>53</v>
      </c>
    </row>
    <row r="458" spans="15:16" hidden="1">
      <c r="O458" s="20">
        <v>46045</v>
      </c>
      <c r="P458" s="2" t="s">
        <v>53</v>
      </c>
    </row>
    <row r="459" spans="15:16" hidden="1">
      <c r="O459" s="20">
        <v>46046</v>
      </c>
      <c r="P459" s="2" t="s">
        <v>53</v>
      </c>
    </row>
    <row r="460" spans="15:16" hidden="1">
      <c r="O460" s="20">
        <v>46047</v>
      </c>
      <c r="P460" s="2" t="s">
        <v>53</v>
      </c>
    </row>
    <row r="461" spans="15:16" hidden="1">
      <c r="O461" s="20">
        <v>46048</v>
      </c>
      <c r="P461" s="2" t="s">
        <v>53</v>
      </c>
    </row>
    <row r="462" spans="15:16" hidden="1">
      <c r="O462" s="20">
        <v>46049</v>
      </c>
      <c r="P462" s="2" t="s">
        <v>53</v>
      </c>
    </row>
    <row r="463" spans="15:16" hidden="1">
      <c r="O463" s="20">
        <v>46050</v>
      </c>
      <c r="P463" s="2" t="s">
        <v>53</v>
      </c>
    </row>
    <row r="464" spans="15:16" hidden="1">
      <c r="O464" s="20">
        <v>46051</v>
      </c>
      <c r="P464" s="2" t="s">
        <v>53</v>
      </c>
    </row>
    <row r="465" spans="15:16" hidden="1">
      <c r="O465" s="20">
        <v>46052</v>
      </c>
      <c r="P465" s="2" t="s">
        <v>53</v>
      </c>
    </row>
    <row r="466" spans="15:16" hidden="1">
      <c r="O466" s="20">
        <v>46053</v>
      </c>
      <c r="P466" s="2" t="s">
        <v>53</v>
      </c>
    </row>
    <row r="467" spans="15:16" hidden="1">
      <c r="O467" s="20">
        <v>46054</v>
      </c>
      <c r="P467" s="2" t="s">
        <v>53</v>
      </c>
    </row>
    <row r="468" spans="15:16" hidden="1">
      <c r="O468" s="20">
        <v>46055</v>
      </c>
      <c r="P468" s="2" t="s">
        <v>53</v>
      </c>
    </row>
    <row r="469" spans="15:16" hidden="1">
      <c r="O469" s="20">
        <v>46056</v>
      </c>
      <c r="P469" s="2" t="s">
        <v>53</v>
      </c>
    </row>
    <row r="470" spans="15:16" hidden="1">
      <c r="O470" s="20">
        <v>46057</v>
      </c>
      <c r="P470" s="2" t="s">
        <v>53</v>
      </c>
    </row>
    <row r="471" spans="15:16" hidden="1">
      <c r="O471" s="20">
        <v>46058</v>
      </c>
      <c r="P471" s="2" t="s">
        <v>53</v>
      </c>
    </row>
    <row r="472" spans="15:16" hidden="1">
      <c r="O472" s="20">
        <v>46059</v>
      </c>
      <c r="P472" s="2" t="s">
        <v>53</v>
      </c>
    </row>
    <row r="473" spans="15:16" hidden="1">
      <c r="O473" s="20">
        <v>46060</v>
      </c>
      <c r="P473" s="2" t="s">
        <v>53</v>
      </c>
    </row>
    <row r="474" spans="15:16" hidden="1">
      <c r="O474" s="20">
        <v>46061</v>
      </c>
      <c r="P474" s="2" t="s">
        <v>53</v>
      </c>
    </row>
    <row r="475" spans="15:16" hidden="1">
      <c r="O475" s="20">
        <v>46062</v>
      </c>
      <c r="P475" s="2" t="s">
        <v>53</v>
      </c>
    </row>
    <row r="476" spans="15:16" hidden="1">
      <c r="O476" s="20">
        <v>46063</v>
      </c>
      <c r="P476" s="2" t="s">
        <v>53</v>
      </c>
    </row>
    <row r="477" spans="15:16" hidden="1">
      <c r="O477" s="20">
        <v>46064</v>
      </c>
      <c r="P477" s="2" t="s">
        <v>53</v>
      </c>
    </row>
    <row r="478" spans="15:16" hidden="1">
      <c r="O478" s="20">
        <v>46065</v>
      </c>
      <c r="P478" s="2" t="s">
        <v>53</v>
      </c>
    </row>
    <row r="479" spans="15:16" hidden="1">
      <c r="O479" s="20">
        <v>46066</v>
      </c>
      <c r="P479" s="2" t="s">
        <v>53</v>
      </c>
    </row>
    <row r="480" spans="15:16" hidden="1">
      <c r="O480" s="20">
        <v>46067</v>
      </c>
      <c r="P480" s="2" t="s">
        <v>53</v>
      </c>
    </row>
    <row r="481" spans="15:16" hidden="1">
      <c r="O481" s="20">
        <v>46068</v>
      </c>
      <c r="P481" s="2" t="s">
        <v>53</v>
      </c>
    </row>
    <row r="482" spans="15:16" hidden="1">
      <c r="O482" s="20">
        <v>46069</v>
      </c>
      <c r="P482" s="2" t="s">
        <v>53</v>
      </c>
    </row>
    <row r="483" spans="15:16" hidden="1">
      <c r="O483" s="20">
        <v>46070</v>
      </c>
      <c r="P483" s="2" t="s">
        <v>53</v>
      </c>
    </row>
    <row r="484" spans="15:16" hidden="1">
      <c r="O484" s="20">
        <v>46071</v>
      </c>
      <c r="P484" s="2" t="s">
        <v>53</v>
      </c>
    </row>
    <row r="485" spans="15:16" hidden="1">
      <c r="O485" s="20">
        <v>46072</v>
      </c>
      <c r="P485" s="2" t="s">
        <v>53</v>
      </c>
    </row>
    <row r="486" spans="15:16" hidden="1">
      <c r="O486" s="20">
        <v>46073</v>
      </c>
      <c r="P486" s="2" t="s">
        <v>53</v>
      </c>
    </row>
    <row r="487" spans="15:16" hidden="1">
      <c r="O487" s="20">
        <v>46074</v>
      </c>
      <c r="P487" s="2" t="s">
        <v>53</v>
      </c>
    </row>
    <row r="488" spans="15:16" hidden="1">
      <c r="O488" s="20">
        <v>46075</v>
      </c>
      <c r="P488" s="2" t="s">
        <v>53</v>
      </c>
    </row>
    <row r="489" spans="15:16" hidden="1">
      <c r="O489" s="20">
        <v>46076</v>
      </c>
      <c r="P489" s="2" t="s">
        <v>53</v>
      </c>
    </row>
    <row r="490" spans="15:16" hidden="1">
      <c r="O490" s="20">
        <v>46077</v>
      </c>
      <c r="P490" s="2" t="s">
        <v>53</v>
      </c>
    </row>
    <row r="491" spans="15:16" hidden="1">
      <c r="O491" s="20">
        <v>46078</v>
      </c>
      <c r="P491" s="2" t="s">
        <v>53</v>
      </c>
    </row>
    <row r="492" spans="15:16" hidden="1">
      <c r="O492" s="20">
        <v>46079</v>
      </c>
      <c r="P492" s="2" t="s">
        <v>53</v>
      </c>
    </row>
    <row r="493" spans="15:16" hidden="1">
      <c r="O493" s="20">
        <v>46080</v>
      </c>
      <c r="P493" s="2" t="s">
        <v>53</v>
      </c>
    </row>
    <row r="494" spans="15:16" hidden="1">
      <c r="O494" s="20">
        <v>46081</v>
      </c>
      <c r="P494" s="2" t="s">
        <v>53</v>
      </c>
    </row>
    <row r="495" spans="15:16" hidden="1">
      <c r="O495" s="20">
        <v>46082</v>
      </c>
      <c r="P495" s="2" t="s">
        <v>53</v>
      </c>
    </row>
    <row r="496" spans="15:16" hidden="1">
      <c r="O496" s="20">
        <v>46083</v>
      </c>
      <c r="P496" s="2" t="s">
        <v>53</v>
      </c>
    </row>
    <row r="497" spans="15:16" hidden="1">
      <c r="O497" s="20">
        <v>46084</v>
      </c>
      <c r="P497" s="2" t="s">
        <v>53</v>
      </c>
    </row>
    <row r="498" spans="15:16" hidden="1">
      <c r="O498" s="20">
        <v>46085</v>
      </c>
      <c r="P498" s="2" t="s">
        <v>53</v>
      </c>
    </row>
    <row r="499" spans="15:16" hidden="1">
      <c r="O499" s="20">
        <v>46086</v>
      </c>
      <c r="P499" s="2" t="s">
        <v>53</v>
      </c>
    </row>
    <row r="500" spans="15:16" hidden="1">
      <c r="O500" s="20">
        <v>46087</v>
      </c>
      <c r="P500" s="2" t="s">
        <v>53</v>
      </c>
    </row>
    <row r="501" spans="15:16" hidden="1">
      <c r="O501" s="20">
        <v>46088</v>
      </c>
      <c r="P501" s="2" t="s">
        <v>53</v>
      </c>
    </row>
    <row r="502" spans="15:16" hidden="1">
      <c r="O502" s="20">
        <v>46089</v>
      </c>
      <c r="P502" s="2" t="s">
        <v>53</v>
      </c>
    </row>
    <row r="503" spans="15:16" hidden="1">
      <c r="O503" s="20">
        <v>46090</v>
      </c>
      <c r="P503" s="2" t="s">
        <v>53</v>
      </c>
    </row>
    <row r="504" spans="15:16" hidden="1">
      <c r="O504" s="20">
        <v>46091</v>
      </c>
      <c r="P504" s="2" t="s">
        <v>53</v>
      </c>
    </row>
    <row r="505" spans="15:16" hidden="1">
      <c r="O505" s="20">
        <v>46092</v>
      </c>
      <c r="P505" s="2" t="s">
        <v>53</v>
      </c>
    </row>
    <row r="506" spans="15:16" hidden="1">
      <c r="O506" s="20">
        <v>46093</v>
      </c>
      <c r="P506" s="2" t="s">
        <v>53</v>
      </c>
    </row>
    <row r="507" spans="15:16" hidden="1">
      <c r="O507" s="20">
        <v>46094</v>
      </c>
      <c r="P507" s="2" t="s">
        <v>53</v>
      </c>
    </row>
    <row r="508" spans="15:16" hidden="1">
      <c r="O508" s="20">
        <v>46095</v>
      </c>
      <c r="P508" s="2" t="s">
        <v>53</v>
      </c>
    </row>
    <row r="509" spans="15:16" hidden="1">
      <c r="O509" s="20">
        <v>46096</v>
      </c>
      <c r="P509" s="2" t="s">
        <v>53</v>
      </c>
    </row>
    <row r="510" spans="15:16" hidden="1">
      <c r="O510" s="20">
        <v>46097</v>
      </c>
      <c r="P510" s="2" t="s">
        <v>53</v>
      </c>
    </row>
    <row r="511" spans="15:16" hidden="1">
      <c r="O511" s="20">
        <v>46098</v>
      </c>
      <c r="P511" s="2" t="s">
        <v>53</v>
      </c>
    </row>
    <row r="512" spans="15:16" hidden="1">
      <c r="O512" s="20">
        <v>46099</v>
      </c>
      <c r="P512" s="2" t="s">
        <v>53</v>
      </c>
    </row>
    <row r="513" spans="15:16" hidden="1">
      <c r="O513" s="20">
        <v>46100</v>
      </c>
      <c r="P513" s="2" t="s">
        <v>53</v>
      </c>
    </row>
    <row r="514" spans="15:16" hidden="1">
      <c r="O514" s="20">
        <v>46101</v>
      </c>
      <c r="P514" s="2" t="s">
        <v>53</v>
      </c>
    </row>
    <row r="515" spans="15:16" hidden="1">
      <c r="O515" s="20">
        <v>46102</v>
      </c>
      <c r="P515" s="2" t="s">
        <v>53</v>
      </c>
    </row>
    <row r="516" spans="15:16" hidden="1">
      <c r="O516" s="20">
        <v>46103</v>
      </c>
      <c r="P516" s="2" t="s">
        <v>53</v>
      </c>
    </row>
    <row r="517" spans="15:16" hidden="1">
      <c r="O517" s="20">
        <v>46104</v>
      </c>
      <c r="P517" s="2" t="s">
        <v>53</v>
      </c>
    </row>
    <row r="518" spans="15:16" hidden="1">
      <c r="O518" s="20">
        <v>46105</v>
      </c>
      <c r="P518" s="2" t="s">
        <v>53</v>
      </c>
    </row>
    <row r="519" spans="15:16" hidden="1">
      <c r="O519" s="20">
        <v>46106</v>
      </c>
      <c r="P519" s="2" t="s">
        <v>53</v>
      </c>
    </row>
    <row r="520" spans="15:16" hidden="1">
      <c r="O520" s="20">
        <v>46107</v>
      </c>
      <c r="P520" s="2" t="s">
        <v>53</v>
      </c>
    </row>
    <row r="521" spans="15:16" hidden="1">
      <c r="O521" s="20">
        <v>46108</v>
      </c>
      <c r="P521" s="2" t="s">
        <v>53</v>
      </c>
    </row>
    <row r="522" spans="15:16" hidden="1">
      <c r="O522" s="20">
        <v>46109</v>
      </c>
      <c r="P522" s="2" t="s">
        <v>53</v>
      </c>
    </row>
    <row r="523" spans="15:16" hidden="1">
      <c r="O523" s="20">
        <v>46110</v>
      </c>
      <c r="P523" s="2" t="s">
        <v>53</v>
      </c>
    </row>
    <row r="524" spans="15:16" hidden="1">
      <c r="O524" s="20">
        <v>46111</v>
      </c>
      <c r="P524" s="2" t="s">
        <v>53</v>
      </c>
    </row>
    <row r="525" spans="15:16" hidden="1">
      <c r="O525" s="20">
        <v>46112</v>
      </c>
      <c r="P525" s="2" t="s">
        <v>53</v>
      </c>
    </row>
    <row r="526" spans="15:16" hidden="1">
      <c r="O526" s="20">
        <v>46113</v>
      </c>
      <c r="P526" s="2" t="s">
        <v>54</v>
      </c>
    </row>
    <row r="527" spans="15:16" hidden="1">
      <c r="O527" s="20">
        <v>46114</v>
      </c>
      <c r="P527" s="2" t="s">
        <v>54</v>
      </c>
    </row>
    <row r="528" spans="15:16" hidden="1">
      <c r="O528" s="20">
        <v>46115</v>
      </c>
      <c r="P528" s="2" t="s">
        <v>54</v>
      </c>
    </row>
    <row r="529" spans="15:16" hidden="1">
      <c r="O529" s="20">
        <v>46116</v>
      </c>
      <c r="P529" s="2" t="s">
        <v>54</v>
      </c>
    </row>
    <row r="530" spans="15:16" hidden="1">
      <c r="O530" s="20">
        <v>46117</v>
      </c>
      <c r="P530" s="2" t="s">
        <v>54</v>
      </c>
    </row>
    <row r="531" spans="15:16" hidden="1">
      <c r="O531" s="20">
        <v>46118</v>
      </c>
      <c r="P531" s="2" t="s">
        <v>54</v>
      </c>
    </row>
    <row r="532" spans="15:16" hidden="1">
      <c r="O532" s="20">
        <v>46119</v>
      </c>
      <c r="P532" s="2" t="s">
        <v>54</v>
      </c>
    </row>
    <row r="533" spans="15:16" hidden="1">
      <c r="O533" s="20">
        <v>46120</v>
      </c>
      <c r="P533" s="2" t="s">
        <v>54</v>
      </c>
    </row>
    <row r="534" spans="15:16" hidden="1">
      <c r="O534" s="20">
        <v>46121</v>
      </c>
      <c r="P534" s="2" t="s">
        <v>54</v>
      </c>
    </row>
    <row r="535" spans="15:16" hidden="1">
      <c r="O535" s="20">
        <v>46122</v>
      </c>
      <c r="P535" s="2" t="s">
        <v>54</v>
      </c>
    </row>
    <row r="536" spans="15:16" hidden="1">
      <c r="O536" s="20">
        <v>46123</v>
      </c>
      <c r="P536" s="2" t="s">
        <v>54</v>
      </c>
    </row>
    <row r="537" spans="15:16" hidden="1">
      <c r="O537" s="20">
        <v>46124</v>
      </c>
      <c r="P537" s="2" t="s">
        <v>54</v>
      </c>
    </row>
    <row r="538" spans="15:16" hidden="1">
      <c r="O538" s="20">
        <v>46125</v>
      </c>
      <c r="P538" s="2" t="s">
        <v>54</v>
      </c>
    </row>
    <row r="539" spans="15:16" hidden="1">
      <c r="O539" s="20">
        <v>46126</v>
      </c>
      <c r="P539" s="2" t="s">
        <v>54</v>
      </c>
    </row>
    <row r="540" spans="15:16" hidden="1">
      <c r="O540" s="20">
        <v>46127</v>
      </c>
      <c r="P540" s="2" t="s">
        <v>54</v>
      </c>
    </row>
    <row r="541" spans="15:16" hidden="1">
      <c r="O541" s="20">
        <v>46128</v>
      </c>
      <c r="P541" s="2" t="s">
        <v>54</v>
      </c>
    </row>
    <row r="542" spans="15:16" hidden="1">
      <c r="O542" s="20">
        <v>46129</v>
      </c>
      <c r="P542" s="2" t="s">
        <v>54</v>
      </c>
    </row>
    <row r="543" spans="15:16" hidden="1">
      <c r="O543" s="20">
        <v>46130</v>
      </c>
      <c r="P543" s="2" t="s">
        <v>54</v>
      </c>
    </row>
    <row r="544" spans="15:16" hidden="1">
      <c r="O544" s="20">
        <v>46131</v>
      </c>
      <c r="P544" s="2" t="s">
        <v>54</v>
      </c>
    </row>
    <row r="545" spans="15:16" hidden="1">
      <c r="O545" s="20">
        <v>46132</v>
      </c>
      <c r="P545" s="2" t="s">
        <v>54</v>
      </c>
    </row>
    <row r="546" spans="15:16" hidden="1">
      <c r="O546" s="20">
        <v>46133</v>
      </c>
      <c r="P546" s="2" t="s">
        <v>54</v>
      </c>
    </row>
    <row r="547" spans="15:16" hidden="1">
      <c r="O547" s="20">
        <v>46134</v>
      </c>
      <c r="P547" s="2" t="s">
        <v>54</v>
      </c>
    </row>
    <row r="548" spans="15:16" hidden="1">
      <c r="O548" s="20">
        <v>46135</v>
      </c>
      <c r="P548" s="2" t="s">
        <v>54</v>
      </c>
    </row>
    <row r="549" spans="15:16" hidden="1">
      <c r="O549" s="20">
        <v>46136</v>
      </c>
      <c r="P549" s="2" t="s">
        <v>54</v>
      </c>
    </row>
    <row r="550" spans="15:16" hidden="1">
      <c r="O550" s="20">
        <v>46137</v>
      </c>
      <c r="P550" s="2" t="s">
        <v>54</v>
      </c>
    </row>
    <row r="551" spans="15:16" hidden="1">
      <c r="O551" s="20">
        <v>46138</v>
      </c>
      <c r="P551" s="2" t="s">
        <v>54</v>
      </c>
    </row>
    <row r="552" spans="15:16" hidden="1">
      <c r="O552" s="20">
        <v>46139</v>
      </c>
      <c r="P552" s="2" t="s">
        <v>54</v>
      </c>
    </row>
    <row r="553" spans="15:16" hidden="1">
      <c r="O553" s="20">
        <v>46140</v>
      </c>
      <c r="P553" s="2" t="s">
        <v>54</v>
      </c>
    </row>
    <row r="554" spans="15:16" hidden="1">
      <c r="O554" s="20">
        <v>46141</v>
      </c>
      <c r="P554" s="2" t="s">
        <v>54</v>
      </c>
    </row>
    <row r="555" spans="15:16" hidden="1">
      <c r="O555" s="20">
        <v>46142</v>
      </c>
      <c r="P555" s="2" t="s">
        <v>54</v>
      </c>
    </row>
    <row r="556" spans="15:16" hidden="1">
      <c r="O556" s="20">
        <v>46143</v>
      </c>
      <c r="P556" s="2" t="s">
        <v>54</v>
      </c>
    </row>
    <row r="557" spans="15:16" hidden="1">
      <c r="O557" s="20">
        <v>46144</v>
      </c>
      <c r="P557" s="2" t="s">
        <v>54</v>
      </c>
    </row>
    <row r="558" spans="15:16" hidden="1">
      <c r="O558" s="20">
        <v>46145</v>
      </c>
      <c r="P558" s="2" t="s">
        <v>54</v>
      </c>
    </row>
    <row r="559" spans="15:16" hidden="1">
      <c r="O559" s="20">
        <v>46146</v>
      </c>
      <c r="P559" s="2" t="s">
        <v>54</v>
      </c>
    </row>
    <row r="560" spans="15:16" hidden="1">
      <c r="O560" s="20">
        <v>46147</v>
      </c>
      <c r="P560" s="2" t="s">
        <v>54</v>
      </c>
    </row>
    <row r="561" spans="15:16" hidden="1">
      <c r="O561" s="20">
        <v>46148</v>
      </c>
      <c r="P561" s="2" t="s">
        <v>54</v>
      </c>
    </row>
    <row r="562" spans="15:16" hidden="1">
      <c r="O562" s="20">
        <v>46149</v>
      </c>
      <c r="P562" s="2" t="s">
        <v>54</v>
      </c>
    </row>
    <row r="563" spans="15:16" hidden="1">
      <c r="O563" s="20">
        <v>46150</v>
      </c>
      <c r="P563" s="2" t="s">
        <v>54</v>
      </c>
    </row>
    <row r="564" spans="15:16" hidden="1">
      <c r="O564" s="20">
        <v>46151</v>
      </c>
      <c r="P564" s="2" t="s">
        <v>54</v>
      </c>
    </row>
    <row r="565" spans="15:16" hidden="1">
      <c r="O565" s="20">
        <v>46152</v>
      </c>
      <c r="P565" s="2" t="s">
        <v>54</v>
      </c>
    </row>
    <row r="566" spans="15:16" hidden="1">
      <c r="O566" s="20">
        <v>46153</v>
      </c>
      <c r="P566" s="2" t="s">
        <v>54</v>
      </c>
    </row>
    <row r="567" spans="15:16" hidden="1">
      <c r="O567" s="20">
        <v>46154</v>
      </c>
      <c r="P567" s="2" t="s">
        <v>54</v>
      </c>
    </row>
    <row r="568" spans="15:16" hidden="1">
      <c r="O568" s="20">
        <v>46155</v>
      </c>
      <c r="P568" s="2" t="s">
        <v>54</v>
      </c>
    </row>
    <row r="569" spans="15:16" hidden="1">
      <c r="O569" s="20">
        <v>46156</v>
      </c>
      <c r="P569" s="2" t="s">
        <v>54</v>
      </c>
    </row>
    <row r="570" spans="15:16" hidden="1">
      <c r="O570" s="20">
        <v>46157</v>
      </c>
      <c r="P570" s="2" t="s">
        <v>54</v>
      </c>
    </row>
    <row r="571" spans="15:16" hidden="1">
      <c r="O571" s="20">
        <v>46158</v>
      </c>
      <c r="P571" s="2" t="s">
        <v>54</v>
      </c>
    </row>
    <row r="572" spans="15:16" hidden="1">
      <c r="O572" s="20">
        <v>46159</v>
      </c>
      <c r="P572" s="2" t="s">
        <v>54</v>
      </c>
    </row>
    <row r="573" spans="15:16" hidden="1">
      <c r="O573" s="20">
        <v>46160</v>
      </c>
      <c r="P573" s="2" t="s">
        <v>54</v>
      </c>
    </row>
    <row r="574" spans="15:16" hidden="1">
      <c r="O574" s="20">
        <v>46161</v>
      </c>
      <c r="P574" s="2" t="s">
        <v>54</v>
      </c>
    </row>
    <row r="575" spans="15:16" hidden="1">
      <c r="O575" s="20">
        <v>46162</v>
      </c>
      <c r="P575" s="2" t="s">
        <v>54</v>
      </c>
    </row>
    <row r="576" spans="15:16" hidden="1">
      <c r="O576" s="20">
        <v>46163</v>
      </c>
      <c r="P576" s="2" t="s">
        <v>54</v>
      </c>
    </row>
    <row r="577" spans="15:16" hidden="1">
      <c r="O577" s="20">
        <v>46164</v>
      </c>
      <c r="P577" s="2" t="s">
        <v>54</v>
      </c>
    </row>
    <row r="578" spans="15:16" hidden="1">
      <c r="O578" s="20">
        <v>46165</v>
      </c>
      <c r="P578" s="2" t="s">
        <v>54</v>
      </c>
    </row>
    <row r="579" spans="15:16" hidden="1">
      <c r="O579" s="20">
        <v>46166</v>
      </c>
      <c r="P579" s="2" t="s">
        <v>54</v>
      </c>
    </row>
    <row r="580" spans="15:16" hidden="1">
      <c r="O580" s="20">
        <v>46167</v>
      </c>
      <c r="P580" s="2" t="s">
        <v>54</v>
      </c>
    </row>
    <row r="581" spans="15:16" hidden="1">
      <c r="O581" s="20">
        <v>46168</v>
      </c>
      <c r="P581" s="2" t="s">
        <v>54</v>
      </c>
    </row>
    <row r="582" spans="15:16" hidden="1">
      <c r="O582" s="20">
        <v>46169</v>
      </c>
      <c r="P582" s="2" t="s">
        <v>54</v>
      </c>
    </row>
    <row r="583" spans="15:16" hidden="1">
      <c r="O583" s="20">
        <v>46170</v>
      </c>
      <c r="P583" s="2" t="s">
        <v>54</v>
      </c>
    </row>
    <row r="584" spans="15:16" hidden="1">
      <c r="O584" s="20">
        <v>46171</v>
      </c>
      <c r="P584" s="2" t="s">
        <v>54</v>
      </c>
    </row>
    <row r="585" spans="15:16" hidden="1">
      <c r="O585" s="20">
        <v>46172</v>
      </c>
      <c r="P585" s="2" t="s">
        <v>54</v>
      </c>
    </row>
    <row r="586" spans="15:16" hidden="1">
      <c r="O586" s="20">
        <v>46173</v>
      </c>
      <c r="P586" s="2" t="s">
        <v>54</v>
      </c>
    </row>
    <row r="587" spans="15:16" hidden="1">
      <c r="O587" s="20">
        <v>46174</v>
      </c>
      <c r="P587" s="2" t="s">
        <v>54</v>
      </c>
    </row>
    <row r="588" spans="15:16" hidden="1">
      <c r="O588" s="20">
        <v>46175</v>
      </c>
      <c r="P588" s="2" t="s">
        <v>54</v>
      </c>
    </row>
    <row r="589" spans="15:16" hidden="1">
      <c r="O589" s="20">
        <v>46176</v>
      </c>
      <c r="P589" s="2" t="s">
        <v>54</v>
      </c>
    </row>
    <row r="590" spans="15:16" hidden="1">
      <c r="O590" s="20">
        <v>46177</v>
      </c>
      <c r="P590" s="2" t="s">
        <v>54</v>
      </c>
    </row>
    <row r="591" spans="15:16" hidden="1">
      <c r="O591" s="20">
        <v>46178</v>
      </c>
      <c r="P591" s="2" t="s">
        <v>54</v>
      </c>
    </row>
    <row r="592" spans="15:16" hidden="1">
      <c r="O592" s="20">
        <v>46179</v>
      </c>
      <c r="P592" s="2" t="s">
        <v>54</v>
      </c>
    </row>
    <row r="593" spans="15:16" hidden="1">
      <c r="O593" s="20">
        <v>46180</v>
      </c>
      <c r="P593" s="2" t="s">
        <v>54</v>
      </c>
    </row>
    <row r="594" spans="15:16" hidden="1">
      <c r="O594" s="20">
        <v>46181</v>
      </c>
      <c r="P594" s="2" t="s">
        <v>54</v>
      </c>
    </row>
    <row r="595" spans="15:16" hidden="1">
      <c r="O595" s="20">
        <v>46182</v>
      </c>
      <c r="P595" s="2" t="s">
        <v>54</v>
      </c>
    </row>
    <row r="596" spans="15:16" hidden="1">
      <c r="O596" s="20">
        <v>46183</v>
      </c>
      <c r="P596" s="2" t="s">
        <v>54</v>
      </c>
    </row>
    <row r="597" spans="15:16" hidden="1">
      <c r="O597" s="20">
        <v>46184</v>
      </c>
      <c r="P597" s="2" t="s">
        <v>54</v>
      </c>
    </row>
    <row r="598" spans="15:16" hidden="1">
      <c r="O598" s="20">
        <v>46185</v>
      </c>
      <c r="P598" s="2" t="s">
        <v>54</v>
      </c>
    </row>
    <row r="599" spans="15:16" hidden="1">
      <c r="O599" s="20">
        <v>46186</v>
      </c>
      <c r="P599" s="2" t="s">
        <v>54</v>
      </c>
    </row>
    <row r="600" spans="15:16" hidden="1">
      <c r="O600" s="20">
        <v>46187</v>
      </c>
      <c r="P600" s="2" t="s">
        <v>54</v>
      </c>
    </row>
    <row r="601" spans="15:16" hidden="1">
      <c r="O601" s="20">
        <v>46188</v>
      </c>
      <c r="P601" s="2" t="s">
        <v>54</v>
      </c>
    </row>
    <row r="602" spans="15:16" hidden="1">
      <c r="O602" s="20">
        <v>46189</v>
      </c>
      <c r="P602" s="2" t="s">
        <v>54</v>
      </c>
    </row>
    <row r="603" spans="15:16" hidden="1">
      <c r="O603" s="20">
        <v>46190</v>
      </c>
      <c r="P603" s="2" t="s">
        <v>54</v>
      </c>
    </row>
    <row r="604" spans="15:16" hidden="1">
      <c r="O604" s="20">
        <v>46191</v>
      </c>
      <c r="P604" s="2" t="s">
        <v>54</v>
      </c>
    </row>
    <row r="605" spans="15:16" hidden="1">
      <c r="O605" s="20">
        <v>46192</v>
      </c>
      <c r="P605" s="2" t="s">
        <v>54</v>
      </c>
    </row>
    <row r="606" spans="15:16" hidden="1">
      <c r="O606" s="20">
        <v>46193</v>
      </c>
      <c r="P606" s="2" t="s">
        <v>54</v>
      </c>
    </row>
    <row r="607" spans="15:16" hidden="1">
      <c r="O607" s="20">
        <v>46194</v>
      </c>
      <c r="P607" s="2" t="s">
        <v>54</v>
      </c>
    </row>
    <row r="608" spans="15:16" hidden="1">
      <c r="O608" s="20">
        <v>46195</v>
      </c>
      <c r="P608" s="2" t="s">
        <v>54</v>
      </c>
    </row>
    <row r="609" spans="15:16" hidden="1">
      <c r="O609" s="20">
        <v>46196</v>
      </c>
      <c r="P609" s="2" t="s">
        <v>54</v>
      </c>
    </row>
    <row r="610" spans="15:16" hidden="1">
      <c r="O610" s="20">
        <v>46197</v>
      </c>
      <c r="P610" s="2" t="s">
        <v>54</v>
      </c>
    </row>
    <row r="611" spans="15:16" hidden="1">
      <c r="O611" s="20">
        <v>46198</v>
      </c>
      <c r="P611" s="2" t="s">
        <v>54</v>
      </c>
    </row>
    <row r="612" spans="15:16" hidden="1">
      <c r="O612" s="20">
        <v>46199</v>
      </c>
      <c r="P612" s="2" t="s">
        <v>54</v>
      </c>
    </row>
    <row r="613" spans="15:16" hidden="1">
      <c r="O613" s="20">
        <v>46200</v>
      </c>
      <c r="P613" s="2" t="s">
        <v>54</v>
      </c>
    </row>
    <row r="614" spans="15:16" hidden="1">
      <c r="O614" s="20">
        <v>46201</v>
      </c>
      <c r="P614" s="2" t="s">
        <v>54</v>
      </c>
    </row>
    <row r="615" spans="15:16" hidden="1">
      <c r="O615" s="20">
        <v>46202</v>
      </c>
      <c r="P615" s="2" t="s">
        <v>54</v>
      </c>
    </row>
    <row r="616" spans="15:16" hidden="1">
      <c r="O616" s="20">
        <v>46203</v>
      </c>
      <c r="P616" s="2" t="s">
        <v>54</v>
      </c>
    </row>
    <row r="617" spans="15:16" hidden="1">
      <c r="O617" s="20">
        <v>46204</v>
      </c>
      <c r="P617" s="2" t="s">
        <v>54</v>
      </c>
    </row>
    <row r="618" spans="15:16" hidden="1">
      <c r="O618" s="20">
        <v>46205</v>
      </c>
      <c r="P618" s="2" t="s">
        <v>54</v>
      </c>
    </row>
    <row r="619" spans="15:16" hidden="1">
      <c r="O619" s="20">
        <v>46206</v>
      </c>
      <c r="P619" s="2" t="s">
        <v>54</v>
      </c>
    </row>
    <row r="620" spans="15:16" hidden="1">
      <c r="O620" s="20">
        <v>46207</v>
      </c>
      <c r="P620" s="2" t="s">
        <v>54</v>
      </c>
    </row>
    <row r="621" spans="15:16" hidden="1">
      <c r="O621" s="20">
        <v>46208</v>
      </c>
      <c r="P621" s="2" t="s">
        <v>54</v>
      </c>
    </row>
    <row r="622" spans="15:16" hidden="1">
      <c r="O622" s="20">
        <v>46209</v>
      </c>
      <c r="P622" s="2" t="s">
        <v>54</v>
      </c>
    </row>
    <row r="623" spans="15:16" hidden="1">
      <c r="O623" s="20">
        <v>46210</v>
      </c>
      <c r="P623" s="2" t="s">
        <v>54</v>
      </c>
    </row>
    <row r="624" spans="15:16" hidden="1">
      <c r="O624" s="20">
        <v>46211</v>
      </c>
      <c r="P624" s="2" t="s">
        <v>54</v>
      </c>
    </row>
    <row r="625" spans="15:16" hidden="1">
      <c r="O625" s="20">
        <v>46212</v>
      </c>
      <c r="P625" s="2" t="s">
        <v>54</v>
      </c>
    </row>
    <row r="626" spans="15:16" hidden="1">
      <c r="O626" s="20">
        <v>46213</v>
      </c>
      <c r="P626" s="2" t="s">
        <v>54</v>
      </c>
    </row>
    <row r="627" spans="15:16" hidden="1">
      <c r="O627" s="20">
        <v>46214</v>
      </c>
      <c r="P627" s="2" t="s">
        <v>54</v>
      </c>
    </row>
    <row r="628" spans="15:16" hidden="1">
      <c r="O628" s="20">
        <v>46215</v>
      </c>
      <c r="P628" s="2" t="s">
        <v>54</v>
      </c>
    </row>
    <row r="629" spans="15:16" hidden="1">
      <c r="O629" s="20">
        <v>46216</v>
      </c>
      <c r="P629" s="2" t="s">
        <v>54</v>
      </c>
    </row>
    <row r="630" spans="15:16" hidden="1">
      <c r="O630" s="20">
        <v>46217</v>
      </c>
      <c r="P630" s="2" t="s">
        <v>54</v>
      </c>
    </row>
    <row r="631" spans="15:16" hidden="1">
      <c r="O631" s="20">
        <v>46218</v>
      </c>
      <c r="P631" s="2" t="s">
        <v>54</v>
      </c>
    </row>
    <row r="632" spans="15:16" hidden="1">
      <c r="O632" s="20">
        <v>46219</v>
      </c>
      <c r="P632" s="2" t="s">
        <v>54</v>
      </c>
    </row>
    <row r="633" spans="15:16" hidden="1">
      <c r="O633" s="20">
        <v>46220</v>
      </c>
      <c r="P633" s="2" t="s">
        <v>54</v>
      </c>
    </row>
    <row r="634" spans="15:16" hidden="1">
      <c r="O634" s="20">
        <v>46221</v>
      </c>
      <c r="P634" s="2" t="s">
        <v>54</v>
      </c>
    </row>
    <row r="635" spans="15:16" hidden="1">
      <c r="O635" s="20">
        <v>46222</v>
      </c>
      <c r="P635" s="2" t="s">
        <v>54</v>
      </c>
    </row>
    <row r="636" spans="15:16" hidden="1">
      <c r="O636" s="20">
        <v>46223</v>
      </c>
      <c r="P636" s="2" t="s">
        <v>54</v>
      </c>
    </row>
    <row r="637" spans="15:16" hidden="1">
      <c r="O637" s="20">
        <v>46224</v>
      </c>
      <c r="P637" s="2" t="s">
        <v>54</v>
      </c>
    </row>
    <row r="638" spans="15:16" hidden="1">
      <c r="O638" s="20">
        <v>46225</v>
      </c>
      <c r="P638" s="2" t="s">
        <v>54</v>
      </c>
    </row>
    <row r="639" spans="15:16" hidden="1">
      <c r="O639" s="20">
        <v>46226</v>
      </c>
      <c r="P639" s="2" t="s">
        <v>54</v>
      </c>
    </row>
    <row r="640" spans="15:16" hidden="1">
      <c r="O640" s="20">
        <v>46227</v>
      </c>
      <c r="P640" s="2" t="s">
        <v>54</v>
      </c>
    </row>
    <row r="641" spans="15:16" hidden="1">
      <c r="O641" s="20">
        <v>46228</v>
      </c>
      <c r="P641" s="2" t="s">
        <v>54</v>
      </c>
    </row>
    <row r="642" spans="15:16" hidden="1">
      <c r="O642" s="20">
        <v>46229</v>
      </c>
      <c r="P642" s="2" t="s">
        <v>54</v>
      </c>
    </row>
    <row r="643" spans="15:16" hidden="1">
      <c r="O643" s="20">
        <v>46230</v>
      </c>
      <c r="P643" s="2" t="s">
        <v>54</v>
      </c>
    </row>
    <row r="644" spans="15:16" hidden="1">
      <c r="O644" s="20">
        <v>46231</v>
      </c>
      <c r="P644" s="2" t="s">
        <v>54</v>
      </c>
    </row>
    <row r="645" spans="15:16" hidden="1">
      <c r="O645" s="20">
        <v>46232</v>
      </c>
      <c r="P645" s="2" t="s">
        <v>54</v>
      </c>
    </row>
    <row r="646" spans="15:16" hidden="1">
      <c r="O646" s="20">
        <v>46233</v>
      </c>
      <c r="P646" s="2" t="s">
        <v>54</v>
      </c>
    </row>
    <row r="647" spans="15:16" hidden="1">
      <c r="O647" s="20">
        <v>46234</v>
      </c>
      <c r="P647" s="2" t="s">
        <v>54</v>
      </c>
    </row>
    <row r="648" spans="15:16" hidden="1">
      <c r="O648" s="20">
        <v>46235</v>
      </c>
      <c r="P648" s="2" t="s">
        <v>54</v>
      </c>
    </row>
    <row r="649" spans="15:16" hidden="1">
      <c r="O649" s="20">
        <v>46236</v>
      </c>
      <c r="P649" s="2" t="s">
        <v>54</v>
      </c>
    </row>
    <row r="650" spans="15:16" hidden="1">
      <c r="O650" s="20">
        <v>46237</v>
      </c>
      <c r="P650" s="2" t="s">
        <v>54</v>
      </c>
    </row>
    <row r="651" spans="15:16" hidden="1">
      <c r="O651" s="20">
        <v>46238</v>
      </c>
      <c r="P651" s="2" t="s">
        <v>54</v>
      </c>
    </row>
    <row r="652" spans="15:16" hidden="1">
      <c r="O652" s="20">
        <v>46239</v>
      </c>
      <c r="P652" s="2" t="s">
        <v>54</v>
      </c>
    </row>
    <row r="653" spans="15:16" hidden="1">
      <c r="O653" s="20">
        <v>46240</v>
      </c>
      <c r="P653" s="2" t="s">
        <v>54</v>
      </c>
    </row>
    <row r="654" spans="15:16" hidden="1">
      <c r="O654" s="20">
        <v>46241</v>
      </c>
      <c r="P654" s="2" t="s">
        <v>54</v>
      </c>
    </row>
    <row r="655" spans="15:16" hidden="1">
      <c r="O655" s="20">
        <v>46242</v>
      </c>
      <c r="P655" s="2" t="s">
        <v>54</v>
      </c>
    </row>
    <row r="656" spans="15:16" hidden="1">
      <c r="O656" s="20">
        <v>46243</v>
      </c>
      <c r="P656" s="2" t="s">
        <v>54</v>
      </c>
    </row>
    <row r="657" spans="15:16" hidden="1">
      <c r="O657" s="20">
        <v>46244</v>
      </c>
      <c r="P657" s="2" t="s">
        <v>54</v>
      </c>
    </row>
    <row r="658" spans="15:16" hidden="1">
      <c r="O658" s="20">
        <v>46245</v>
      </c>
      <c r="P658" s="2" t="s">
        <v>54</v>
      </c>
    </row>
    <row r="659" spans="15:16" hidden="1">
      <c r="O659" s="20">
        <v>46246</v>
      </c>
      <c r="P659" s="2" t="s">
        <v>54</v>
      </c>
    </row>
    <row r="660" spans="15:16" hidden="1">
      <c r="O660" s="20">
        <v>46247</v>
      </c>
      <c r="P660" s="2" t="s">
        <v>54</v>
      </c>
    </row>
    <row r="661" spans="15:16" hidden="1">
      <c r="O661" s="20">
        <v>46248</v>
      </c>
      <c r="P661" s="2" t="s">
        <v>54</v>
      </c>
    </row>
    <row r="662" spans="15:16" hidden="1">
      <c r="O662" s="20">
        <v>46249</v>
      </c>
      <c r="P662" s="2" t="s">
        <v>54</v>
      </c>
    </row>
    <row r="663" spans="15:16" hidden="1">
      <c r="O663" s="20">
        <v>46250</v>
      </c>
      <c r="P663" s="2" t="s">
        <v>54</v>
      </c>
    </row>
    <row r="664" spans="15:16" hidden="1">
      <c r="O664" s="20">
        <v>46251</v>
      </c>
      <c r="P664" s="2" t="s">
        <v>54</v>
      </c>
    </row>
    <row r="665" spans="15:16" hidden="1">
      <c r="O665" s="20">
        <v>46252</v>
      </c>
      <c r="P665" s="2" t="s">
        <v>54</v>
      </c>
    </row>
    <row r="666" spans="15:16" hidden="1">
      <c r="O666" s="20">
        <v>46253</v>
      </c>
      <c r="P666" s="2" t="s">
        <v>54</v>
      </c>
    </row>
    <row r="667" spans="15:16" hidden="1">
      <c r="O667" s="20">
        <v>46254</v>
      </c>
      <c r="P667" s="2" t="s">
        <v>54</v>
      </c>
    </row>
    <row r="668" spans="15:16" hidden="1">
      <c r="O668" s="20">
        <v>46255</v>
      </c>
      <c r="P668" s="2" t="s">
        <v>54</v>
      </c>
    </row>
    <row r="669" spans="15:16" hidden="1">
      <c r="O669" s="20">
        <v>46256</v>
      </c>
      <c r="P669" s="2" t="s">
        <v>54</v>
      </c>
    </row>
    <row r="670" spans="15:16" hidden="1">
      <c r="O670" s="20">
        <v>46257</v>
      </c>
      <c r="P670" s="2" t="s">
        <v>54</v>
      </c>
    </row>
    <row r="671" spans="15:16" hidden="1">
      <c r="O671" s="20">
        <v>46258</v>
      </c>
      <c r="P671" s="2" t="s">
        <v>54</v>
      </c>
    </row>
    <row r="672" spans="15:16" hidden="1">
      <c r="O672" s="20">
        <v>46259</v>
      </c>
      <c r="P672" s="2" t="s">
        <v>54</v>
      </c>
    </row>
    <row r="673" spans="15:16" hidden="1">
      <c r="O673" s="20">
        <v>46260</v>
      </c>
      <c r="P673" s="2" t="s">
        <v>54</v>
      </c>
    </row>
    <row r="674" spans="15:16" hidden="1">
      <c r="O674" s="20">
        <v>46261</v>
      </c>
      <c r="P674" s="2" t="s">
        <v>54</v>
      </c>
    </row>
    <row r="675" spans="15:16" hidden="1">
      <c r="O675" s="20">
        <v>46262</v>
      </c>
      <c r="P675" s="2" t="s">
        <v>54</v>
      </c>
    </row>
    <row r="676" spans="15:16" hidden="1">
      <c r="O676" s="20">
        <v>46263</v>
      </c>
      <c r="P676" s="2" t="s">
        <v>54</v>
      </c>
    </row>
    <row r="677" spans="15:16" hidden="1">
      <c r="O677" s="20">
        <v>46264</v>
      </c>
      <c r="P677" s="2" t="s">
        <v>54</v>
      </c>
    </row>
    <row r="678" spans="15:16" hidden="1">
      <c r="O678" s="20">
        <v>46265</v>
      </c>
      <c r="P678" s="2" t="s">
        <v>54</v>
      </c>
    </row>
    <row r="679" spans="15:16" hidden="1">
      <c r="O679" s="20">
        <v>46266</v>
      </c>
      <c r="P679" s="2" t="s">
        <v>54</v>
      </c>
    </row>
    <row r="680" spans="15:16" hidden="1">
      <c r="O680" s="20">
        <v>46267</v>
      </c>
      <c r="P680" s="2" t="s">
        <v>54</v>
      </c>
    </row>
    <row r="681" spans="15:16" hidden="1">
      <c r="O681" s="20">
        <v>46268</v>
      </c>
      <c r="P681" s="2" t="s">
        <v>54</v>
      </c>
    </row>
    <row r="682" spans="15:16" hidden="1">
      <c r="O682" s="20">
        <v>46269</v>
      </c>
      <c r="P682" s="2" t="s">
        <v>54</v>
      </c>
    </row>
    <row r="683" spans="15:16" hidden="1">
      <c r="O683" s="20">
        <v>46270</v>
      </c>
      <c r="P683" s="2" t="s">
        <v>54</v>
      </c>
    </row>
    <row r="684" spans="15:16" hidden="1">
      <c r="O684" s="20">
        <v>46271</v>
      </c>
      <c r="P684" s="2" t="s">
        <v>54</v>
      </c>
    </row>
    <row r="685" spans="15:16" hidden="1">
      <c r="O685" s="20">
        <v>46272</v>
      </c>
      <c r="P685" s="2" t="s">
        <v>54</v>
      </c>
    </row>
    <row r="686" spans="15:16" hidden="1">
      <c r="O686" s="20">
        <v>46273</v>
      </c>
      <c r="P686" s="2" t="s">
        <v>54</v>
      </c>
    </row>
    <row r="687" spans="15:16" hidden="1">
      <c r="O687" s="20">
        <v>46274</v>
      </c>
      <c r="P687" s="2" t="s">
        <v>54</v>
      </c>
    </row>
    <row r="688" spans="15:16" hidden="1">
      <c r="O688" s="20">
        <v>46275</v>
      </c>
      <c r="P688" s="2" t="s">
        <v>54</v>
      </c>
    </row>
    <row r="689" spans="15:16" hidden="1">
      <c r="O689" s="20">
        <v>46276</v>
      </c>
      <c r="P689" s="2" t="s">
        <v>54</v>
      </c>
    </row>
    <row r="690" spans="15:16" hidden="1">
      <c r="O690" s="20">
        <v>46277</v>
      </c>
      <c r="P690" s="2" t="s">
        <v>54</v>
      </c>
    </row>
    <row r="691" spans="15:16" hidden="1">
      <c r="O691" s="20">
        <v>46278</v>
      </c>
      <c r="P691" s="2" t="s">
        <v>54</v>
      </c>
    </row>
    <row r="692" spans="15:16" hidden="1">
      <c r="O692" s="20">
        <v>46279</v>
      </c>
      <c r="P692" s="2" t="s">
        <v>54</v>
      </c>
    </row>
    <row r="693" spans="15:16" hidden="1">
      <c r="O693" s="20">
        <v>46280</v>
      </c>
      <c r="P693" s="2" t="s">
        <v>54</v>
      </c>
    </row>
    <row r="694" spans="15:16" hidden="1">
      <c r="O694" s="20">
        <v>46281</v>
      </c>
      <c r="P694" s="2" t="s">
        <v>54</v>
      </c>
    </row>
    <row r="695" spans="15:16" hidden="1">
      <c r="O695" s="20">
        <v>46282</v>
      </c>
      <c r="P695" s="2" t="s">
        <v>54</v>
      </c>
    </row>
    <row r="696" spans="15:16" hidden="1">
      <c r="O696" s="20">
        <v>46283</v>
      </c>
      <c r="P696" s="2" t="s">
        <v>54</v>
      </c>
    </row>
    <row r="697" spans="15:16" hidden="1">
      <c r="O697" s="20">
        <v>46284</v>
      </c>
      <c r="P697" s="2" t="s">
        <v>54</v>
      </c>
    </row>
    <row r="698" spans="15:16" hidden="1">
      <c r="O698" s="20">
        <v>46285</v>
      </c>
      <c r="P698" s="2" t="s">
        <v>54</v>
      </c>
    </row>
    <row r="699" spans="15:16" hidden="1">
      <c r="O699" s="20">
        <v>46286</v>
      </c>
      <c r="P699" s="2" t="s">
        <v>54</v>
      </c>
    </row>
    <row r="700" spans="15:16" hidden="1">
      <c r="O700" s="20">
        <v>46287</v>
      </c>
      <c r="P700" s="2" t="s">
        <v>54</v>
      </c>
    </row>
    <row r="701" spans="15:16" hidden="1">
      <c r="O701" s="20">
        <v>46288</v>
      </c>
      <c r="P701" s="2" t="s">
        <v>54</v>
      </c>
    </row>
    <row r="702" spans="15:16" hidden="1">
      <c r="O702" s="20">
        <v>46289</v>
      </c>
      <c r="P702" s="2" t="s">
        <v>54</v>
      </c>
    </row>
    <row r="703" spans="15:16" hidden="1">
      <c r="O703" s="20">
        <v>46290</v>
      </c>
      <c r="P703" s="2" t="s">
        <v>54</v>
      </c>
    </row>
    <row r="704" spans="15:16" hidden="1">
      <c r="O704" s="20">
        <v>46291</v>
      </c>
      <c r="P704" s="2" t="s">
        <v>54</v>
      </c>
    </row>
    <row r="705" spans="15:16" hidden="1">
      <c r="O705" s="20">
        <v>46292</v>
      </c>
      <c r="P705" s="2" t="s">
        <v>54</v>
      </c>
    </row>
    <row r="706" spans="15:16" hidden="1">
      <c r="O706" s="20">
        <v>46293</v>
      </c>
      <c r="P706" s="2" t="s">
        <v>54</v>
      </c>
    </row>
    <row r="707" spans="15:16" hidden="1">
      <c r="O707" s="20">
        <v>46294</v>
      </c>
      <c r="P707" s="2" t="s">
        <v>54</v>
      </c>
    </row>
    <row r="708" spans="15:16" hidden="1">
      <c r="O708" s="20">
        <v>46295</v>
      </c>
      <c r="P708" s="2" t="s">
        <v>54</v>
      </c>
    </row>
    <row r="709" spans="15:16" hidden="1">
      <c r="O709" s="20">
        <v>46296</v>
      </c>
      <c r="P709" s="2" t="s">
        <v>54</v>
      </c>
    </row>
    <row r="710" spans="15:16" hidden="1">
      <c r="O710" s="20">
        <v>46297</v>
      </c>
      <c r="P710" s="2" t="s">
        <v>54</v>
      </c>
    </row>
    <row r="711" spans="15:16" hidden="1">
      <c r="O711" s="20">
        <v>46298</v>
      </c>
      <c r="P711" s="2" t="s">
        <v>54</v>
      </c>
    </row>
    <row r="712" spans="15:16" hidden="1">
      <c r="O712" s="20">
        <v>46299</v>
      </c>
      <c r="P712" s="2" t="s">
        <v>54</v>
      </c>
    </row>
    <row r="713" spans="15:16" hidden="1">
      <c r="O713" s="20">
        <v>46300</v>
      </c>
      <c r="P713" s="2" t="s">
        <v>54</v>
      </c>
    </row>
    <row r="714" spans="15:16" hidden="1">
      <c r="O714" s="20">
        <v>46301</v>
      </c>
      <c r="P714" s="2" t="s">
        <v>54</v>
      </c>
    </row>
    <row r="715" spans="15:16" hidden="1">
      <c r="O715" s="20">
        <v>46302</v>
      </c>
      <c r="P715" s="2" t="s">
        <v>54</v>
      </c>
    </row>
    <row r="716" spans="15:16" hidden="1">
      <c r="O716" s="20">
        <v>46303</v>
      </c>
      <c r="P716" s="2" t="s">
        <v>54</v>
      </c>
    </row>
    <row r="717" spans="15:16" hidden="1">
      <c r="O717" s="20">
        <v>46304</v>
      </c>
      <c r="P717" s="2" t="s">
        <v>54</v>
      </c>
    </row>
    <row r="718" spans="15:16" hidden="1">
      <c r="O718" s="20">
        <v>46305</v>
      </c>
      <c r="P718" s="2" t="s">
        <v>54</v>
      </c>
    </row>
    <row r="719" spans="15:16" hidden="1">
      <c r="O719" s="20">
        <v>46306</v>
      </c>
      <c r="P719" s="2" t="s">
        <v>54</v>
      </c>
    </row>
    <row r="720" spans="15:16" hidden="1">
      <c r="O720" s="20">
        <v>46307</v>
      </c>
      <c r="P720" s="2" t="s">
        <v>54</v>
      </c>
    </row>
    <row r="721" spans="15:16" hidden="1">
      <c r="O721" s="20">
        <v>46308</v>
      </c>
      <c r="P721" s="2" t="s">
        <v>54</v>
      </c>
    </row>
    <row r="722" spans="15:16" hidden="1">
      <c r="O722" s="20">
        <v>46309</v>
      </c>
      <c r="P722" s="2" t="s">
        <v>54</v>
      </c>
    </row>
    <row r="723" spans="15:16" hidden="1">
      <c r="O723" s="20">
        <v>46310</v>
      </c>
      <c r="P723" s="2" t="s">
        <v>54</v>
      </c>
    </row>
    <row r="724" spans="15:16" hidden="1">
      <c r="O724" s="20">
        <v>46311</v>
      </c>
      <c r="P724" s="2" t="s">
        <v>54</v>
      </c>
    </row>
    <row r="725" spans="15:16" hidden="1">
      <c r="O725" s="20">
        <v>46312</v>
      </c>
      <c r="P725" s="2" t="s">
        <v>54</v>
      </c>
    </row>
    <row r="726" spans="15:16" hidden="1">
      <c r="O726" s="20">
        <v>46313</v>
      </c>
      <c r="P726" s="2" t="s">
        <v>54</v>
      </c>
    </row>
    <row r="727" spans="15:16" hidden="1">
      <c r="O727" s="20">
        <v>46314</v>
      </c>
      <c r="P727" s="2" t="s">
        <v>54</v>
      </c>
    </row>
    <row r="728" spans="15:16" hidden="1">
      <c r="O728" s="20">
        <v>46315</v>
      </c>
      <c r="P728" s="2" t="s">
        <v>54</v>
      </c>
    </row>
    <row r="729" spans="15:16" hidden="1">
      <c r="O729" s="20">
        <v>46316</v>
      </c>
      <c r="P729" s="2" t="s">
        <v>54</v>
      </c>
    </row>
    <row r="730" spans="15:16" hidden="1">
      <c r="O730" s="20">
        <v>46317</v>
      </c>
      <c r="P730" s="2" t="s">
        <v>54</v>
      </c>
    </row>
    <row r="731" spans="15:16" hidden="1">
      <c r="O731" s="20">
        <v>46318</v>
      </c>
      <c r="P731" s="2" t="s">
        <v>54</v>
      </c>
    </row>
    <row r="732" spans="15:16" hidden="1">
      <c r="O732" s="20">
        <v>46319</v>
      </c>
      <c r="P732" s="2" t="s">
        <v>54</v>
      </c>
    </row>
    <row r="733" spans="15:16" hidden="1">
      <c r="O733" s="20">
        <v>46320</v>
      </c>
      <c r="P733" s="2" t="s">
        <v>54</v>
      </c>
    </row>
    <row r="734" spans="15:16" hidden="1">
      <c r="O734" s="20">
        <v>46321</v>
      </c>
      <c r="P734" s="2" t="s">
        <v>54</v>
      </c>
    </row>
    <row r="735" spans="15:16" hidden="1">
      <c r="O735" s="20">
        <v>46322</v>
      </c>
      <c r="P735" s="2" t="s">
        <v>54</v>
      </c>
    </row>
    <row r="736" spans="15:16" hidden="1">
      <c r="O736" s="20">
        <v>46323</v>
      </c>
      <c r="P736" s="2" t="s">
        <v>54</v>
      </c>
    </row>
    <row r="737" spans="15:16" hidden="1">
      <c r="O737" s="20">
        <v>46324</v>
      </c>
      <c r="P737" s="2" t="s">
        <v>54</v>
      </c>
    </row>
    <row r="738" spans="15:16" hidden="1">
      <c r="O738" s="20">
        <v>46325</v>
      </c>
      <c r="P738" s="2" t="s">
        <v>54</v>
      </c>
    </row>
    <row r="739" spans="15:16" hidden="1">
      <c r="O739" s="20">
        <v>46326</v>
      </c>
      <c r="P739" s="2" t="s">
        <v>54</v>
      </c>
    </row>
    <row r="740" spans="15:16" hidden="1">
      <c r="O740" s="20">
        <v>46327</v>
      </c>
      <c r="P740" s="2" t="s">
        <v>54</v>
      </c>
    </row>
    <row r="741" spans="15:16" hidden="1">
      <c r="O741" s="20">
        <v>46328</v>
      </c>
      <c r="P741" s="2" t="s">
        <v>54</v>
      </c>
    </row>
    <row r="742" spans="15:16" hidden="1">
      <c r="O742" s="20">
        <v>46329</v>
      </c>
      <c r="P742" s="2" t="s">
        <v>54</v>
      </c>
    </row>
    <row r="743" spans="15:16" hidden="1">
      <c r="O743" s="20">
        <v>46330</v>
      </c>
      <c r="P743" s="2" t="s">
        <v>54</v>
      </c>
    </row>
    <row r="744" spans="15:16" hidden="1">
      <c r="O744" s="20">
        <v>46331</v>
      </c>
      <c r="P744" s="2" t="s">
        <v>54</v>
      </c>
    </row>
    <row r="745" spans="15:16" hidden="1">
      <c r="O745" s="20">
        <v>46332</v>
      </c>
      <c r="P745" s="2" t="s">
        <v>54</v>
      </c>
    </row>
    <row r="746" spans="15:16" hidden="1">
      <c r="O746" s="20">
        <v>46333</v>
      </c>
      <c r="P746" s="2" t="s">
        <v>54</v>
      </c>
    </row>
    <row r="747" spans="15:16" hidden="1">
      <c r="O747" s="20">
        <v>46334</v>
      </c>
      <c r="P747" s="2" t="s">
        <v>54</v>
      </c>
    </row>
    <row r="748" spans="15:16" hidden="1">
      <c r="O748" s="20">
        <v>46335</v>
      </c>
      <c r="P748" s="2" t="s">
        <v>54</v>
      </c>
    </row>
    <row r="749" spans="15:16" hidden="1">
      <c r="O749" s="20">
        <v>46336</v>
      </c>
      <c r="P749" s="2" t="s">
        <v>54</v>
      </c>
    </row>
    <row r="750" spans="15:16" hidden="1">
      <c r="O750" s="20">
        <v>46337</v>
      </c>
      <c r="P750" s="2" t="s">
        <v>54</v>
      </c>
    </row>
    <row r="751" spans="15:16" hidden="1">
      <c r="O751" s="20">
        <v>46338</v>
      </c>
      <c r="P751" s="2" t="s">
        <v>54</v>
      </c>
    </row>
    <row r="752" spans="15:16" hidden="1">
      <c r="O752" s="20">
        <v>46339</v>
      </c>
      <c r="P752" s="2" t="s">
        <v>54</v>
      </c>
    </row>
    <row r="753" spans="15:16" hidden="1">
      <c r="O753" s="20">
        <v>46340</v>
      </c>
      <c r="P753" s="2" t="s">
        <v>54</v>
      </c>
    </row>
    <row r="754" spans="15:16" hidden="1">
      <c r="O754" s="20">
        <v>46341</v>
      </c>
      <c r="P754" s="2" t="s">
        <v>54</v>
      </c>
    </row>
    <row r="755" spans="15:16" hidden="1">
      <c r="O755" s="20">
        <v>46342</v>
      </c>
      <c r="P755" s="2" t="s">
        <v>54</v>
      </c>
    </row>
    <row r="756" spans="15:16" hidden="1">
      <c r="O756" s="20">
        <v>46343</v>
      </c>
      <c r="P756" s="2" t="s">
        <v>54</v>
      </c>
    </row>
    <row r="757" spans="15:16" hidden="1">
      <c r="O757" s="20">
        <v>46344</v>
      </c>
      <c r="P757" s="2" t="s">
        <v>54</v>
      </c>
    </row>
    <row r="758" spans="15:16" hidden="1">
      <c r="O758" s="20">
        <v>46345</v>
      </c>
      <c r="P758" s="2" t="s">
        <v>54</v>
      </c>
    </row>
    <row r="759" spans="15:16" hidden="1">
      <c r="O759" s="20">
        <v>46346</v>
      </c>
      <c r="P759" s="2" t="s">
        <v>54</v>
      </c>
    </row>
    <row r="760" spans="15:16" hidden="1">
      <c r="O760" s="20">
        <v>46347</v>
      </c>
      <c r="P760" s="2" t="s">
        <v>54</v>
      </c>
    </row>
    <row r="761" spans="15:16" hidden="1">
      <c r="O761" s="20">
        <v>46348</v>
      </c>
      <c r="P761" s="2" t="s">
        <v>54</v>
      </c>
    </row>
    <row r="762" spans="15:16" hidden="1">
      <c r="O762" s="20">
        <v>46349</v>
      </c>
      <c r="P762" s="2" t="s">
        <v>54</v>
      </c>
    </row>
    <row r="763" spans="15:16" hidden="1">
      <c r="O763" s="20">
        <v>46350</v>
      </c>
      <c r="P763" s="2" t="s">
        <v>54</v>
      </c>
    </row>
    <row r="764" spans="15:16" hidden="1">
      <c r="O764" s="20">
        <v>46351</v>
      </c>
      <c r="P764" s="2" t="s">
        <v>54</v>
      </c>
    </row>
    <row r="765" spans="15:16" hidden="1">
      <c r="O765" s="20">
        <v>46352</v>
      </c>
      <c r="P765" s="2" t="s">
        <v>54</v>
      </c>
    </row>
    <row r="766" spans="15:16" hidden="1">
      <c r="O766" s="20">
        <v>46353</v>
      </c>
      <c r="P766" s="2" t="s">
        <v>54</v>
      </c>
    </row>
    <row r="767" spans="15:16" hidden="1">
      <c r="O767" s="20">
        <v>46354</v>
      </c>
      <c r="P767" s="2" t="s">
        <v>54</v>
      </c>
    </row>
    <row r="768" spans="15:16" hidden="1">
      <c r="O768" s="20">
        <v>46355</v>
      </c>
      <c r="P768" s="2" t="s">
        <v>54</v>
      </c>
    </row>
    <row r="769" spans="15:16" hidden="1">
      <c r="O769" s="20">
        <v>46356</v>
      </c>
      <c r="P769" s="2" t="s">
        <v>54</v>
      </c>
    </row>
    <row r="770" spans="15:16" hidden="1">
      <c r="O770" s="20">
        <v>46357</v>
      </c>
      <c r="P770" s="2" t="s">
        <v>54</v>
      </c>
    </row>
    <row r="771" spans="15:16" hidden="1">
      <c r="O771" s="20">
        <v>46358</v>
      </c>
      <c r="P771" s="2" t="s">
        <v>54</v>
      </c>
    </row>
    <row r="772" spans="15:16" hidden="1">
      <c r="O772" s="20">
        <v>46359</v>
      </c>
      <c r="P772" s="2" t="s">
        <v>54</v>
      </c>
    </row>
    <row r="773" spans="15:16" hidden="1">
      <c r="O773" s="20">
        <v>46360</v>
      </c>
      <c r="P773" s="2" t="s">
        <v>54</v>
      </c>
    </row>
    <row r="774" spans="15:16" hidden="1">
      <c r="O774" s="20">
        <v>46361</v>
      </c>
      <c r="P774" s="2" t="s">
        <v>54</v>
      </c>
    </row>
    <row r="775" spans="15:16" hidden="1">
      <c r="O775" s="20">
        <v>46362</v>
      </c>
      <c r="P775" s="2" t="s">
        <v>54</v>
      </c>
    </row>
    <row r="776" spans="15:16" hidden="1">
      <c r="O776" s="20">
        <v>46363</v>
      </c>
      <c r="P776" s="2" t="s">
        <v>54</v>
      </c>
    </row>
    <row r="777" spans="15:16" hidden="1">
      <c r="O777" s="20">
        <v>46364</v>
      </c>
      <c r="P777" s="2" t="s">
        <v>54</v>
      </c>
    </row>
    <row r="778" spans="15:16" hidden="1">
      <c r="O778" s="20">
        <v>46365</v>
      </c>
      <c r="P778" s="2" t="s">
        <v>54</v>
      </c>
    </row>
    <row r="779" spans="15:16" hidden="1">
      <c r="O779" s="20">
        <v>46366</v>
      </c>
      <c r="P779" s="2" t="s">
        <v>54</v>
      </c>
    </row>
    <row r="780" spans="15:16" hidden="1">
      <c r="O780" s="20">
        <v>46367</v>
      </c>
      <c r="P780" s="2" t="s">
        <v>54</v>
      </c>
    </row>
    <row r="781" spans="15:16" hidden="1">
      <c r="O781" s="20">
        <v>46368</v>
      </c>
      <c r="P781" s="2" t="s">
        <v>54</v>
      </c>
    </row>
    <row r="782" spans="15:16" hidden="1">
      <c r="O782" s="20">
        <v>46369</v>
      </c>
      <c r="P782" s="2" t="s">
        <v>54</v>
      </c>
    </row>
    <row r="783" spans="15:16" hidden="1">
      <c r="O783" s="20">
        <v>46370</v>
      </c>
      <c r="P783" s="2" t="s">
        <v>54</v>
      </c>
    </row>
    <row r="784" spans="15:16" hidden="1">
      <c r="O784" s="20">
        <v>46371</v>
      </c>
      <c r="P784" s="2" t="s">
        <v>54</v>
      </c>
    </row>
    <row r="785" spans="15:16" hidden="1">
      <c r="O785" s="20">
        <v>46372</v>
      </c>
      <c r="P785" s="2" t="s">
        <v>54</v>
      </c>
    </row>
    <row r="786" spans="15:16" hidden="1">
      <c r="O786" s="20">
        <v>46373</v>
      </c>
      <c r="P786" s="2" t="s">
        <v>54</v>
      </c>
    </row>
    <row r="787" spans="15:16" hidden="1">
      <c r="O787" s="20">
        <v>46374</v>
      </c>
      <c r="P787" s="2" t="s">
        <v>54</v>
      </c>
    </row>
    <row r="788" spans="15:16" hidden="1">
      <c r="O788" s="20">
        <v>46375</v>
      </c>
      <c r="P788" s="2" t="s">
        <v>54</v>
      </c>
    </row>
    <row r="789" spans="15:16" hidden="1">
      <c r="O789" s="20">
        <v>46376</v>
      </c>
      <c r="P789" s="2" t="s">
        <v>54</v>
      </c>
    </row>
    <row r="790" spans="15:16" hidden="1">
      <c r="O790" s="20">
        <v>46377</v>
      </c>
      <c r="P790" s="2" t="s">
        <v>54</v>
      </c>
    </row>
    <row r="791" spans="15:16" hidden="1">
      <c r="O791" s="20">
        <v>46378</v>
      </c>
      <c r="P791" s="2" t="s">
        <v>54</v>
      </c>
    </row>
    <row r="792" spans="15:16" hidden="1">
      <c r="O792" s="20">
        <v>46379</v>
      </c>
      <c r="P792" s="2" t="s">
        <v>54</v>
      </c>
    </row>
    <row r="793" spans="15:16" hidden="1">
      <c r="O793" s="20">
        <v>46380</v>
      </c>
      <c r="P793" s="2" t="s">
        <v>54</v>
      </c>
    </row>
    <row r="794" spans="15:16" hidden="1">
      <c r="O794" s="20">
        <v>46381</v>
      </c>
      <c r="P794" s="2" t="s">
        <v>54</v>
      </c>
    </row>
    <row r="795" spans="15:16" hidden="1">
      <c r="O795" s="20">
        <v>46382</v>
      </c>
      <c r="P795" s="2" t="s">
        <v>54</v>
      </c>
    </row>
    <row r="796" spans="15:16" hidden="1">
      <c r="O796" s="20">
        <v>46383</v>
      </c>
      <c r="P796" s="2" t="s">
        <v>54</v>
      </c>
    </row>
    <row r="797" spans="15:16" hidden="1">
      <c r="O797" s="20">
        <v>46384</v>
      </c>
      <c r="P797" s="2" t="s">
        <v>54</v>
      </c>
    </row>
    <row r="798" spans="15:16" hidden="1">
      <c r="O798" s="20">
        <v>46385</v>
      </c>
      <c r="P798" s="2" t="s">
        <v>54</v>
      </c>
    </row>
    <row r="799" spans="15:16" hidden="1">
      <c r="O799" s="20">
        <v>46386</v>
      </c>
      <c r="P799" s="2" t="s">
        <v>54</v>
      </c>
    </row>
    <row r="800" spans="15:16" hidden="1">
      <c r="O800" s="20">
        <v>46387</v>
      </c>
      <c r="P800" s="2" t="s">
        <v>54</v>
      </c>
    </row>
  </sheetData>
  <sheetProtection algorithmName="SHA-512" hashValue="YRAy22Mgo8inpWfDFaC2nLzLBVJqFzJHWAXsUWdSU+XmRMN+KooCrkh5CBWBV5723YtWB6I5+nBTMjWRwzCbPg==" saltValue="nX9ILB9Ymi41SogeD/jN2g==" spinCount="100000" sheet="1" objects="1" scenarios="1"/>
  <dataConsolidate/>
  <conditionalFormatting sqref="F5:F51">
    <cfRule type="expression" dxfId="2" priority="1">
      <formula>F5="Verde"</formula>
    </cfRule>
    <cfRule type="expression" dxfId="1" priority="2">
      <formula>F5="Amarelo"</formula>
    </cfRule>
    <cfRule type="expression" dxfId="0" priority="3">
      <formula>F5="Vermelho"</formula>
    </cfRule>
  </conditionalFormatting>
  <dataValidations count="2">
    <dataValidation type="list" allowBlank="1" showInputMessage="1" showErrorMessage="1" sqref="E5:E51" xr:uid="{1E38B996-CEB5-4793-8A3A-D05E50A0F6C6}">
      <formula1>INDIRECT($D$2)</formula1>
    </dataValidation>
    <dataValidation type="date" allowBlank="1" showInputMessage="1" showErrorMessage="1" errorTitle="Erro quanto à data informada" error="Data não corresponde ao intervalo de 01/01/2025 a 30/09/2026." sqref="K5:L51" xr:uid="{321044D0-5C88-4479-A12B-5F25F1B3552B}">
      <formula1>45658</formula1>
      <formula2>46295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55304C4-FE44-4966-B26F-C155C1E75915}">
          <x14:formula1>
            <xm:f>'Riscos Priorizados'!BN2:BX$2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3D76-1502-43E5-AB7A-6BAFF3BBB39E}">
  <sheetPr>
    <tabColor rgb="FFFF0000"/>
  </sheetPr>
  <dimension ref="A1:AU31"/>
  <sheetViews>
    <sheetView showGridLines="0" showRowColHeaders="0" workbookViewId="0">
      <selection activeCell="A31" sqref="A31"/>
    </sheetView>
  </sheetViews>
  <sheetFormatPr defaultColWidth="0" defaultRowHeight="15" zeroHeight="1"/>
  <cols>
    <col min="1" max="47" width="9.140625" style="32" customWidth="1"/>
    <col min="48" max="16384" width="9.140625" style="32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</sheetData>
  <sheetProtection algorithmName="SHA-512" hashValue="b81XsUsH/DCNzpe+orMXgU19b/tJJIW8aXys7MU1qVDKdYyPrx1ZrVrELetETy6KGtJmy/ql+ghhYy+c0HAzSw==" saltValue="z0v8Zpdj0IB+HvjXx+xufA==" spinCount="100000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58F4-0EF8-4B6F-979A-087B69ECF251}">
  <dimension ref="A1:BX79"/>
  <sheetViews>
    <sheetView zoomScale="110" zoomScaleNormal="110" workbookViewId="0"/>
  </sheetViews>
  <sheetFormatPr defaultRowHeight="15"/>
  <cols>
    <col min="1" max="1" width="17.140625" style="36" customWidth="1"/>
    <col min="2" max="2" width="38.85546875" style="36" customWidth="1"/>
    <col min="3" max="4" width="22.42578125" style="36" customWidth="1"/>
    <col min="5" max="5" width="16.140625" style="36" customWidth="1"/>
    <col min="6" max="6" width="71.5703125" style="36" customWidth="1"/>
    <col min="7" max="7" width="10.140625" style="36" customWidth="1"/>
    <col min="8" max="58" width="9.140625" style="36"/>
    <col min="59" max="59" width="18" style="36" bestFit="1" customWidth="1"/>
    <col min="60" max="16384" width="9.140625" style="36"/>
  </cols>
  <sheetData>
    <row r="1" spans="1:76" ht="45" customHeight="1">
      <c r="A1" s="33" t="s">
        <v>57</v>
      </c>
      <c r="B1" s="33" t="s">
        <v>58</v>
      </c>
      <c r="C1" s="34" t="s">
        <v>59</v>
      </c>
      <c r="D1" s="34" t="s">
        <v>60</v>
      </c>
      <c r="E1" s="35" t="s">
        <v>61</v>
      </c>
      <c r="F1" s="35" t="s">
        <v>62</v>
      </c>
      <c r="G1" s="36" t="s">
        <v>63</v>
      </c>
      <c r="H1" s="36" t="s">
        <v>64</v>
      </c>
      <c r="I1" s="36" t="s">
        <v>65</v>
      </c>
      <c r="M1" s="36" t="s">
        <v>66</v>
      </c>
      <c r="N1" s="36" t="s">
        <v>67</v>
      </c>
      <c r="BK1" s="36" t="s">
        <v>68</v>
      </c>
    </row>
    <row r="2" spans="1:76" ht="45">
      <c r="A2" s="37" t="s">
        <v>69</v>
      </c>
      <c r="B2" s="38" t="s">
        <v>70</v>
      </c>
      <c r="C2" s="37" t="s">
        <v>18</v>
      </c>
      <c r="D2" s="37" t="s">
        <v>71</v>
      </c>
      <c r="E2" s="39" t="s">
        <v>72</v>
      </c>
      <c r="F2" s="40" t="s">
        <v>73</v>
      </c>
      <c r="G2" s="36" t="s">
        <v>18</v>
      </c>
      <c r="H2" s="36" t="s">
        <v>74</v>
      </c>
      <c r="I2" s="36" t="s">
        <v>75</v>
      </c>
      <c r="M2" s="36" t="s">
        <v>76</v>
      </c>
      <c r="N2" s="36" t="s">
        <v>70</v>
      </c>
      <c r="BG2" s="41" t="s">
        <v>77</v>
      </c>
      <c r="BK2" s="36" t="s">
        <v>76</v>
      </c>
      <c r="BN2" s="36" t="s">
        <v>76</v>
      </c>
      <c r="BO2" s="36" t="s">
        <v>78</v>
      </c>
      <c r="BP2" s="36" t="s">
        <v>79</v>
      </c>
      <c r="BQ2" s="36" t="s">
        <v>80</v>
      </c>
      <c r="BR2" s="36" t="s">
        <v>81</v>
      </c>
      <c r="BS2" s="36" t="s">
        <v>82</v>
      </c>
      <c r="BT2" s="36" t="s">
        <v>83</v>
      </c>
      <c r="BU2" s="36" t="s">
        <v>84</v>
      </c>
      <c r="BV2" s="36" t="s">
        <v>85</v>
      </c>
      <c r="BW2" s="36" t="s">
        <v>86</v>
      </c>
      <c r="BX2" s="36" t="s">
        <v>87</v>
      </c>
    </row>
    <row r="3" spans="1:76" ht="56.25">
      <c r="A3" s="37" t="s">
        <v>69</v>
      </c>
      <c r="B3" s="38" t="s">
        <v>88</v>
      </c>
      <c r="C3" s="37" t="s">
        <v>18</v>
      </c>
      <c r="D3" s="37" t="s">
        <v>89</v>
      </c>
      <c r="E3" s="39" t="s">
        <v>72</v>
      </c>
      <c r="F3" s="40" t="s">
        <v>90</v>
      </c>
      <c r="G3" s="36" t="s">
        <v>18</v>
      </c>
      <c r="H3" s="36" t="s">
        <v>74</v>
      </c>
      <c r="I3" s="36" t="s">
        <v>91</v>
      </c>
      <c r="M3" s="36" t="s">
        <v>76</v>
      </c>
      <c r="N3" s="36" t="s">
        <v>88</v>
      </c>
      <c r="BG3" s="42" t="s">
        <v>76</v>
      </c>
      <c r="BK3" s="36" t="s">
        <v>92</v>
      </c>
      <c r="BN3" s="36" t="s">
        <v>70</v>
      </c>
      <c r="BO3" s="36" t="s">
        <v>93</v>
      </c>
      <c r="BP3" s="36" t="s">
        <v>94</v>
      </c>
      <c r="BQ3" s="36" t="s">
        <v>95</v>
      </c>
      <c r="BR3" s="36" t="s">
        <v>96</v>
      </c>
      <c r="BS3" s="36" t="s">
        <v>97</v>
      </c>
      <c r="BT3" s="36" t="s">
        <v>98</v>
      </c>
      <c r="BU3" s="36" t="s">
        <v>99</v>
      </c>
      <c r="BV3" s="36" t="s">
        <v>100</v>
      </c>
      <c r="BW3" s="36" t="s">
        <v>101</v>
      </c>
      <c r="BX3" s="36" t="s">
        <v>102</v>
      </c>
    </row>
    <row r="4" spans="1:76" ht="45">
      <c r="A4" s="37" t="s">
        <v>69</v>
      </c>
      <c r="B4" s="38" t="s">
        <v>103</v>
      </c>
      <c r="C4" s="37" t="s">
        <v>18</v>
      </c>
      <c r="D4" s="37" t="s">
        <v>89</v>
      </c>
      <c r="E4" s="43" t="s">
        <v>104</v>
      </c>
      <c r="F4" s="40" t="s">
        <v>105</v>
      </c>
      <c r="G4" s="36" t="s">
        <v>18</v>
      </c>
      <c r="H4" s="36" t="s">
        <v>74</v>
      </c>
      <c r="I4" s="36" t="s">
        <v>91</v>
      </c>
      <c r="M4" s="36" t="s">
        <v>76</v>
      </c>
      <c r="N4" s="36" t="s">
        <v>103</v>
      </c>
      <c r="BG4" s="42" t="s">
        <v>92</v>
      </c>
      <c r="BK4" s="36" t="s">
        <v>106</v>
      </c>
      <c r="BN4" s="36" t="s">
        <v>88</v>
      </c>
      <c r="BO4" s="36" t="s">
        <v>107</v>
      </c>
      <c r="BP4" s="36" t="s">
        <v>108</v>
      </c>
      <c r="BQ4" s="36" t="s">
        <v>109</v>
      </c>
      <c r="BR4" s="36" t="s">
        <v>110</v>
      </c>
      <c r="BS4" s="36" t="s">
        <v>111</v>
      </c>
      <c r="BT4" s="36" t="s">
        <v>112</v>
      </c>
      <c r="BU4" s="36" t="s">
        <v>113</v>
      </c>
      <c r="BV4" s="36" t="s">
        <v>114</v>
      </c>
      <c r="BW4" s="36" t="s">
        <v>115</v>
      </c>
      <c r="BX4" s="36" t="s">
        <v>116</v>
      </c>
    </row>
    <row r="5" spans="1:76" ht="45">
      <c r="A5" s="37" t="s">
        <v>117</v>
      </c>
      <c r="B5" s="38" t="s">
        <v>94</v>
      </c>
      <c r="C5" s="37" t="s">
        <v>118</v>
      </c>
      <c r="D5" s="37" t="s">
        <v>119</v>
      </c>
      <c r="E5" s="43" t="s">
        <v>104</v>
      </c>
      <c r="F5" s="44" t="s">
        <v>120</v>
      </c>
      <c r="G5" s="36" t="s">
        <v>118</v>
      </c>
      <c r="H5" s="36" t="s">
        <v>121</v>
      </c>
      <c r="I5" s="36" t="s">
        <v>122</v>
      </c>
      <c r="M5" s="36" t="s">
        <v>92</v>
      </c>
      <c r="N5" s="36" t="s">
        <v>93</v>
      </c>
      <c r="BG5" s="42" t="s">
        <v>106</v>
      </c>
      <c r="BK5" s="36" t="s">
        <v>123</v>
      </c>
      <c r="BN5" s="36" t="s">
        <v>103</v>
      </c>
      <c r="BO5" s="36" t="s">
        <v>124</v>
      </c>
      <c r="BP5" s="36" t="s">
        <v>125</v>
      </c>
      <c r="BQ5" s="36" t="s">
        <v>126</v>
      </c>
      <c r="BR5" s="36" t="s">
        <v>127</v>
      </c>
      <c r="BS5" s="36" t="s">
        <v>128</v>
      </c>
      <c r="BT5" s="36" t="s">
        <v>129</v>
      </c>
      <c r="BU5" s="36" t="s">
        <v>130</v>
      </c>
      <c r="BV5" s="36" t="s">
        <v>131</v>
      </c>
      <c r="BW5" s="36" t="s">
        <v>132</v>
      </c>
      <c r="BX5" s="36" t="s">
        <v>129</v>
      </c>
    </row>
    <row r="6" spans="1:76" ht="45">
      <c r="A6" s="37" t="s">
        <v>117</v>
      </c>
      <c r="B6" s="38" t="s">
        <v>108</v>
      </c>
      <c r="C6" s="37" t="s">
        <v>118</v>
      </c>
      <c r="D6" s="37" t="s">
        <v>133</v>
      </c>
      <c r="E6" s="39" t="s">
        <v>72</v>
      </c>
      <c r="F6" s="44" t="s">
        <v>134</v>
      </c>
      <c r="G6" s="36" t="s">
        <v>118</v>
      </c>
      <c r="H6" s="36" t="s">
        <v>121</v>
      </c>
      <c r="I6" s="36" t="s">
        <v>135</v>
      </c>
      <c r="M6" s="36" t="s">
        <v>92</v>
      </c>
      <c r="N6" s="36" t="s">
        <v>107</v>
      </c>
      <c r="BG6" s="42" t="s">
        <v>123</v>
      </c>
      <c r="BK6" s="36" t="s">
        <v>136</v>
      </c>
      <c r="BN6" s="36" t="s">
        <v>129</v>
      </c>
      <c r="BO6" s="36" t="s">
        <v>129</v>
      </c>
      <c r="BP6" s="36" t="s">
        <v>137</v>
      </c>
      <c r="BQ6" s="36" t="s">
        <v>138</v>
      </c>
      <c r="BR6" s="36" t="s">
        <v>139</v>
      </c>
      <c r="BS6" s="36" t="s">
        <v>140</v>
      </c>
      <c r="BU6" s="36" t="s">
        <v>141</v>
      </c>
      <c r="BV6" s="36" t="s">
        <v>142</v>
      </c>
      <c r="BW6" s="36" t="s">
        <v>143</v>
      </c>
    </row>
    <row r="7" spans="1:76" ht="56.25">
      <c r="A7" s="37" t="s">
        <v>117</v>
      </c>
      <c r="B7" s="38" t="s">
        <v>125</v>
      </c>
      <c r="C7" s="37" t="s">
        <v>118</v>
      </c>
      <c r="D7" s="37" t="s">
        <v>133</v>
      </c>
      <c r="E7" s="39" t="s">
        <v>72</v>
      </c>
      <c r="F7" s="44" t="s">
        <v>144</v>
      </c>
      <c r="G7" s="36" t="s">
        <v>118</v>
      </c>
      <c r="H7" s="36" t="s">
        <v>121</v>
      </c>
      <c r="I7" s="36" t="s">
        <v>135</v>
      </c>
      <c r="M7" s="36" t="s">
        <v>92</v>
      </c>
      <c r="N7" s="36" t="s">
        <v>124</v>
      </c>
      <c r="BG7" s="42" t="s">
        <v>136</v>
      </c>
      <c r="BK7" s="36" t="s">
        <v>82</v>
      </c>
      <c r="BP7" s="36" t="s">
        <v>145</v>
      </c>
      <c r="BQ7" s="36" t="s">
        <v>146</v>
      </c>
      <c r="BR7" s="36" t="s">
        <v>147</v>
      </c>
      <c r="BS7" s="36" t="s">
        <v>129</v>
      </c>
      <c r="BU7" s="36" t="s">
        <v>148</v>
      </c>
      <c r="BV7" s="36" t="s">
        <v>149</v>
      </c>
      <c r="BW7" s="36" t="s">
        <v>150</v>
      </c>
    </row>
    <row r="8" spans="1:76" ht="45">
      <c r="A8" s="37" t="s">
        <v>117</v>
      </c>
      <c r="B8" s="38" t="s">
        <v>137</v>
      </c>
      <c r="C8" s="37" t="s">
        <v>118</v>
      </c>
      <c r="D8" s="37" t="s">
        <v>133</v>
      </c>
      <c r="E8" s="43" t="s">
        <v>104</v>
      </c>
      <c r="F8" s="44" t="s">
        <v>151</v>
      </c>
      <c r="G8" s="36" t="s">
        <v>118</v>
      </c>
      <c r="H8" s="36" t="s">
        <v>121</v>
      </c>
      <c r="I8" s="36" t="s">
        <v>135</v>
      </c>
      <c r="M8" s="36" t="s">
        <v>106</v>
      </c>
      <c r="N8" s="36" t="s">
        <v>94</v>
      </c>
      <c r="BG8" s="42" t="s">
        <v>82</v>
      </c>
      <c r="BK8" s="36" t="s">
        <v>83</v>
      </c>
      <c r="BP8" s="36" t="s">
        <v>129</v>
      </c>
      <c r="BQ8" s="36" t="s">
        <v>152</v>
      </c>
      <c r="BR8" s="36" t="s">
        <v>153</v>
      </c>
      <c r="BU8" s="36" t="s">
        <v>154</v>
      </c>
      <c r="BV8" s="36" t="s">
        <v>155</v>
      </c>
      <c r="BW8" s="36" t="s">
        <v>129</v>
      </c>
    </row>
    <row r="9" spans="1:76" ht="56.25">
      <c r="A9" s="37" t="s">
        <v>117</v>
      </c>
      <c r="B9" s="38" t="s">
        <v>145</v>
      </c>
      <c r="C9" s="37" t="s">
        <v>118</v>
      </c>
      <c r="D9" s="37" t="s">
        <v>133</v>
      </c>
      <c r="E9" s="43" t="s">
        <v>104</v>
      </c>
      <c r="F9" s="44" t="s">
        <v>156</v>
      </c>
      <c r="G9" s="36" t="s">
        <v>118</v>
      </c>
      <c r="H9" s="36" t="s">
        <v>121</v>
      </c>
      <c r="I9" s="36" t="s">
        <v>135</v>
      </c>
      <c r="M9" s="36" t="s">
        <v>106</v>
      </c>
      <c r="N9" s="36" t="s">
        <v>108</v>
      </c>
      <c r="BG9" s="42" t="s">
        <v>83</v>
      </c>
      <c r="BK9" s="36" t="s">
        <v>157</v>
      </c>
      <c r="BQ9" s="36" t="s">
        <v>158</v>
      </c>
      <c r="BR9" s="36" t="s">
        <v>159</v>
      </c>
      <c r="BU9" s="36" t="s">
        <v>129</v>
      </c>
      <c r="BV9" s="36" t="s">
        <v>160</v>
      </c>
    </row>
    <row r="10" spans="1:76" ht="56.25">
      <c r="A10" s="37" t="s">
        <v>161</v>
      </c>
      <c r="B10" s="38" t="s">
        <v>93</v>
      </c>
      <c r="C10" s="37" t="s">
        <v>18</v>
      </c>
      <c r="D10" s="37" t="s">
        <v>89</v>
      </c>
      <c r="E10" s="39" t="s">
        <v>72</v>
      </c>
      <c r="F10" s="40" t="s">
        <v>162</v>
      </c>
      <c r="G10" s="36" t="s">
        <v>18</v>
      </c>
      <c r="H10" s="36" t="s">
        <v>74</v>
      </c>
      <c r="I10" s="36" t="s">
        <v>91</v>
      </c>
      <c r="M10" s="36" t="s">
        <v>106</v>
      </c>
      <c r="N10" s="36" t="s">
        <v>125</v>
      </c>
      <c r="BG10" s="42" t="s">
        <v>157</v>
      </c>
      <c r="BK10" s="36" t="s">
        <v>163</v>
      </c>
      <c r="BQ10" s="36" t="s">
        <v>164</v>
      </c>
      <c r="BR10" s="36" t="s">
        <v>165</v>
      </c>
      <c r="BV10" s="36" t="s">
        <v>166</v>
      </c>
    </row>
    <row r="11" spans="1:76" ht="56.25">
      <c r="A11" s="37" t="s">
        <v>161</v>
      </c>
      <c r="B11" s="38" t="s">
        <v>107</v>
      </c>
      <c r="C11" s="37" t="s">
        <v>18</v>
      </c>
      <c r="D11" s="37" t="s">
        <v>89</v>
      </c>
      <c r="E11" s="39" t="s">
        <v>72</v>
      </c>
      <c r="F11" s="40" t="s">
        <v>167</v>
      </c>
      <c r="G11" s="36" t="s">
        <v>18</v>
      </c>
      <c r="H11" s="36" t="s">
        <v>74</v>
      </c>
      <c r="I11" s="36" t="s">
        <v>91</v>
      </c>
      <c r="M11" s="36" t="s">
        <v>106</v>
      </c>
      <c r="N11" s="36" t="s">
        <v>137</v>
      </c>
      <c r="BG11" s="42" t="s">
        <v>163</v>
      </c>
      <c r="BK11" s="36" t="s">
        <v>168</v>
      </c>
      <c r="BQ11" s="36" t="s">
        <v>169</v>
      </c>
      <c r="BR11" s="36" t="s">
        <v>170</v>
      </c>
      <c r="BV11" s="36" t="s">
        <v>171</v>
      </c>
    </row>
    <row r="12" spans="1:76" ht="45">
      <c r="A12" s="37" t="s">
        <v>161</v>
      </c>
      <c r="B12" s="38" t="s">
        <v>124</v>
      </c>
      <c r="C12" s="37" t="s">
        <v>18</v>
      </c>
      <c r="D12" s="37" t="s">
        <v>89</v>
      </c>
      <c r="E12" s="39" t="s">
        <v>72</v>
      </c>
      <c r="F12" s="40" t="s">
        <v>172</v>
      </c>
      <c r="G12" s="36" t="s">
        <v>18</v>
      </c>
      <c r="H12" s="36" t="s">
        <v>74</v>
      </c>
      <c r="I12" s="36" t="s">
        <v>91</v>
      </c>
      <c r="M12" s="36" t="s">
        <v>106</v>
      </c>
      <c r="N12" s="36" t="s">
        <v>145</v>
      </c>
      <c r="BG12" s="42" t="s">
        <v>168</v>
      </c>
      <c r="BK12" s="36" t="s">
        <v>173</v>
      </c>
      <c r="BQ12" s="36" t="s">
        <v>129</v>
      </c>
      <c r="BR12" s="36" t="s">
        <v>174</v>
      </c>
      <c r="BV12" s="36" t="s">
        <v>175</v>
      </c>
    </row>
    <row r="13" spans="1:76" ht="45">
      <c r="A13" s="37" t="s">
        <v>176</v>
      </c>
      <c r="B13" s="38" t="s">
        <v>95</v>
      </c>
      <c r="C13" s="37" t="s">
        <v>177</v>
      </c>
      <c r="D13" s="37" t="s">
        <v>178</v>
      </c>
      <c r="E13" s="43" t="s">
        <v>104</v>
      </c>
      <c r="F13" s="45" t="s">
        <v>179</v>
      </c>
      <c r="G13" s="36" t="s">
        <v>177</v>
      </c>
      <c r="H13" s="36" t="s">
        <v>180</v>
      </c>
      <c r="I13" s="36" t="s">
        <v>91</v>
      </c>
      <c r="M13" s="36" t="s">
        <v>123</v>
      </c>
      <c r="N13" s="36" t="s">
        <v>95</v>
      </c>
      <c r="BG13" s="42" t="s">
        <v>173</v>
      </c>
      <c r="BR13" s="36" t="s">
        <v>181</v>
      </c>
      <c r="BV13" s="36" t="s">
        <v>182</v>
      </c>
    </row>
    <row r="14" spans="1:76" ht="56.25">
      <c r="A14" s="37" t="s">
        <v>176</v>
      </c>
      <c r="B14" s="38" t="s">
        <v>109</v>
      </c>
      <c r="C14" s="37" t="s">
        <v>118</v>
      </c>
      <c r="D14" s="37" t="s">
        <v>133</v>
      </c>
      <c r="E14" s="39" t="s">
        <v>72</v>
      </c>
      <c r="F14" s="44" t="s">
        <v>183</v>
      </c>
      <c r="G14" s="36" t="s">
        <v>118</v>
      </c>
      <c r="H14" s="36" t="s">
        <v>121</v>
      </c>
      <c r="I14" s="36" t="s">
        <v>135</v>
      </c>
      <c r="M14" s="36" t="s">
        <v>123</v>
      </c>
      <c r="N14" s="36" t="s">
        <v>109</v>
      </c>
      <c r="BG14" s="42" t="s">
        <v>184</v>
      </c>
      <c r="BR14" s="36" t="s">
        <v>129</v>
      </c>
      <c r="BV14" s="36" t="s">
        <v>185</v>
      </c>
    </row>
    <row r="15" spans="1:76" ht="45">
      <c r="A15" s="37" t="s">
        <v>176</v>
      </c>
      <c r="B15" s="38" t="s">
        <v>126</v>
      </c>
      <c r="C15" s="37" t="s">
        <v>186</v>
      </c>
      <c r="D15" s="37" t="s">
        <v>187</v>
      </c>
      <c r="E15" s="39" t="s">
        <v>72</v>
      </c>
      <c r="F15" s="40" t="s">
        <v>188</v>
      </c>
      <c r="G15" s="36" t="s">
        <v>186</v>
      </c>
      <c r="H15" s="36" t="s">
        <v>189</v>
      </c>
      <c r="I15" s="36" t="s">
        <v>190</v>
      </c>
      <c r="M15" s="36" t="s">
        <v>123</v>
      </c>
      <c r="N15" s="36" t="s">
        <v>126</v>
      </c>
      <c r="BV15" s="36" t="s">
        <v>191</v>
      </c>
    </row>
    <row r="16" spans="1:76" ht="56.25">
      <c r="A16" s="37" t="s">
        <v>176</v>
      </c>
      <c r="B16" s="38" t="s">
        <v>138</v>
      </c>
      <c r="C16" s="37" t="s">
        <v>18</v>
      </c>
      <c r="D16" s="37" t="s">
        <v>89</v>
      </c>
      <c r="E16" s="39" t="s">
        <v>72</v>
      </c>
      <c r="F16" s="40" t="s">
        <v>192</v>
      </c>
      <c r="G16" s="36" t="s">
        <v>18</v>
      </c>
      <c r="H16" s="36" t="s">
        <v>74</v>
      </c>
      <c r="I16" s="36" t="s">
        <v>91</v>
      </c>
      <c r="M16" s="36" t="s">
        <v>123</v>
      </c>
      <c r="N16" s="36" t="s">
        <v>138</v>
      </c>
      <c r="BV16" s="36" t="s">
        <v>193</v>
      </c>
    </row>
    <row r="17" spans="1:74" ht="56.25">
      <c r="A17" s="37" t="s">
        <v>176</v>
      </c>
      <c r="B17" s="38" t="s">
        <v>146</v>
      </c>
      <c r="C17" s="37" t="s">
        <v>18</v>
      </c>
      <c r="D17" s="37" t="s">
        <v>71</v>
      </c>
      <c r="E17" s="43" t="s">
        <v>104</v>
      </c>
      <c r="F17" s="40" t="s">
        <v>194</v>
      </c>
      <c r="G17" s="36" t="s">
        <v>18</v>
      </c>
      <c r="H17" s="36" t="s">
        <v>74</v>
      </c>
      <c r="I17" s="36" t="s">
        <v>75</v>
      </c>
      <c r="M17" s="36" t="s">
        <v>123</v>
      </c>
      <c r="N17" s="36" t="s">
        <v>146</v>
      </c>
      <c r="BV17" s="36" t="s">
        <v>195</v>
      </c>
    </row>
    <row r="18" spans="1:74" ht="45">
      <c r="A18" s="37" t="s">
        <v>176</v>
      </c>
      <c r="B18" s="38" t="s">
        <v>152</v>
      </c>
      <c r="C18" s="37" t="s">
        <v>18</v>
      </c>
      <c r="D18" s="37" t="s">
        <v>71</v>
      </c>
      <c r="E18" s="43" t="s">
        <v>104</v>
      </c>
      <c r="F18" s="40" t="s">
        <v>196</v>
      </c>
      <c r="G18" s="36" t="s">
        <v>18</v>
      </c>
      <c r="H18" s="36" t="s">
        <v>74</v>
      </c>
      <c r="I18" s="36" t="s">
        <v>75</v>
      </c>
      <c r="M18" s="36" t="s">
        <v>123</v>
      </c>
      <c r="N18" s="36" t="s">
        <v>152</v>
      </c>
      <c r="BV18" s="36" t="s">
        <v>197</v>
      </c>
    </row>
    <row r="19" spans="1:74" ht="56.25">
      <c r="A19" s="37" t="s">
        <v>176</v>
      </c>
      <c r="B19" s="38" t="s">
        <v>158</v>
      </c>
      <c r="C19" s="37" t="s">
        <v>18</v>
      </c>
      <c r="D19" s="37" t="s">
        <v>89</v>
      </c>
      <c r="E19" s="39" t="s">
        <v>72</v>
      </c>
      <c r="F19" s="40" t="s">
        <v>198</v>
      </c>
      <c r="G19" s="36" t="s">
        <v>18</v>
      </c>
      <c r="H19" s="36" t="s">
        <v>74</v>
      </c>
      <c r="I19" s="36" t="s">
        <v>91</v>
      </c>
      <c r="M19" s="36" t="s">
        <v>123</v>
      </c>
      <c r="N19" s="36" t="s">
        <v>158</v>
      </c>
      <c r="BV19" s="36" t="s">
        <v>199</v>
      </c>
    </row>
    <row r="20" spans="1:74" ht="45">
      <c r="A20" s="37" t="s">
        <v>176</v>
      </c>
      <c r="B20" s="38" t="s">
        <v>164</v>
      </c>
      <c r="C20" s="37" t="s">
        <v>18</v>
      </c>
      <c r="D20" s="46" t="s">
        <v>89</v>
      </c>
      <c r="E20" s="39" t="s">
        <v>72</v>
      </c>
      <c r="F20" s="40" t="s">
        <v>200</v>
      </c>
      <c r="G20" s="36" t="s">
        <v>18</v>
      </c>
      <c r="H20" s="36" t="s">
        <v>74</v>
      </c>
      <c r="I20" s="36" t="s">
        <v>91</v>
      </c>
      <c r="M20" s="36" t="s">
        <v>123</v>
      </c>
      <c r="N20" s="36" t="s">
        <v>164</v>
      </c>
      <c r="BV20" s="36" t="s">
        <v>201</v>
      </c>
    </row>
    <row r="21" spans="1:74" ht="45">
      <c r="A21" s="37" t="s">
        <v>176</v>
      </c>
      <c r="B21" s="38" t="s">
        <v>169</v>
      </c>
      <c r="C21" s="37" t="s">
        <v>18</v>
      </c>
      <c r="D21" s="37" t="s">
        <v>202</v>
      </c>
      <c r="E21" s="43" t="s">
        <v>104</v>
      </c>
      <c r="F21" s="40" t="s">
        <v>203</v>
      </c>
      <c r="G21" s="36" t="s">
        <v>18</v>
      </c>
      <c r="H21" s="36" t="s">
        <v>74</v>
      </c>
      <c r="I21" s="36" t="s">
        <v>204</v>
      </c>
      <c r="M21" s="36" t="s">
        <v>123</v>
      </c>
      <c r="N21" s="36" t="s">
        <v>169</v>
      </c>
      <c r="BV21" s="36" t="s">
        <v>205</v>
      </c>
    </row>
    <row r="22" spans="1:74" ht="63">
      <c r="A22" s="37" t="s">
        <v>206</v>
      </c>
      <c r="B22" s="38" t="s">
        <v>96</v>
      </c>
      <c r="C22" s="37" t="s">
        <v>186</v>
      </c>
      <c r="D22" s="37" t="s">
        <v>207</v>
      </c>
      <c r="E22" s="39" t="s">
        <v>72</v>
      </c>
      <c r="F22" s="40" t="s">
        <v>208</v>
      </c>
      <c r="G22" s="36" t="s">
        <v>186</v>
      </c>
      <c r="H22" s="36" t="s">
        <v>189</v>
      </c>
      <c r="I22" s="36" t="s">
        <v>209</v>
      </c>
      <c r="M22" s="36" t="s">
        <v>136</v>
      </c>
      <c r="N22" s="36" t="s">
        <v>96</v>
      </c>
      <c r="BV22" s="36" t="s">
        <v>210</v>
      </c>
    </row>
    <row r="23" spans="1:74" ht="36">
      <c r="A23" s="37" t="s">
        <v>206</v>
      </c>
      <c r="B23" s="38" t="s">
        <v>110</v>
      </c>
      <c r="C23" s="37" t="s">
        <v>186</v>
      </c>
      <c r="D23" s="37" t="s">
        <v>211</v>
      </c>
      <c r="E23" s="39" t="s">
        <v>72</v>
      </c>
      <c r="F23" s="40" t="s">
        <v>212</v>
      </c>
      <c r="G23" s="36" t="s">
        <v>186</v>
      </c>
      <c r="H23" s="36" t="s">
        <v>189</v>
      </c>
      <c r="I23" s="36" t="s">
        <v>213</v>
      </c>
      <c r="M23" s="36" t="s">
        <v>136</v>
      </c>
      <c r="N23" s="36" t="s">
        <v>110</v>
      </c>
      <c r="BV23" s="36" t="s">
        <v>214</v>
      </c>
    </row>
    <row r="24" spans="1:74" ht="56.25">
      <c r="A24" s="37" t="s">
        <v>206</v>
      </c>
      <c r="B24" s="38" t="s">
        <v>127</v>
      </c>
      <c r="C24" s="37" t="s">
        <v>186</v>
      </c>
      <c r="D24" s="37" t="s">
        <v>215</v>
      </c>
      <c r="E24" s="39" t="s">
        <v>72</v>
      </c>
      <c r="F24" s="40" t="s">
        <v>216</v>
      </c>
      <c r="G24" s="36" t="s">
        <v>186</v>
      </c>
      <c r="H24" s="36" t="s">
        <v>189</v>
      </c>
      <c r="I24" s="36" t="s">
        <v>190</v>
      </c>
      <c r="M24" s="36" t="s">
        <v>136</v>
      </c>
      <c r="N24" s="36" t="s">
        <v>127</v>
      </c>
      <c r="BV24" s="36" t="s">
        <v>217</v>
      </c>
    </row>
    <row r="25" spans="1:74" ht="56.25">
      <c r="A25" s="37" t="s">
        <v>206</v>
      </c>
      <c r="B25" s="38" t="s">
        <v>139</v>
      </c>
      <c r="C25" s="37" t="s">
        <v>186</v>
      </c>
      <c r="D25" s="37" t="s">
        <v>187</v>
      </c>
      <c r="E25" s="47" t="s">
        <v>218</v>
      </c>
      <c r="F25" s="40" t="s">
        <v>219</v>
      </c>
      <c r="G25" s="36" t="s">
        <v>186</v>
      </c>
      <c r="H25" s="36" t="s">
        <v>189</v>
      </c>
      <c r="I25" s="36" t="s">
        <v>190</v>
      </c>
      <c r="M25" s="36" t="s">
        <v>136</v>
      </c>
      <c r="N25" s="36" t="s">
        <v>139</v>
      </c>
      <c r="BV25" s="36" t="s">
        <v>220</v>
      </c>
    </row>
    <row r="26" spans="1:74" ht="45">
      <c r="A26" s="37" t="s">
        <v>206</v>
      </c>
      <c r="B26" s="38" t="s">
        <v>147</v>
      </c>
      <c r="C26" s="37" t="s">
        <v>186</v>
      </c>
      <c r="D26" s="37" t="s">
        <v>187</v>
      </c>
      <c r="E26" s="47" t="s">
        <v>218</v>
      </c>
      <c r="F26" s="40" t="s">
        <v>221</v>
      </c>
      <c r="G26" s="36" t="s">
        <v>186</v>
      </c>
      <c r="H26" s="36" t="s">
        <v>189</v>
      </c>
      <c r="I26" s="36" t="s">
        <v>190</v>
      </c>
      <c r="M26" s="36" t="s">
        <v>136</v>
      </c>
      <c r="N26" s="36" t="s">
        <v>147</v>
      </c>
      <c r="BV26" s="36" t="s">
        <v>222</v>
      </c>
    </row>
    <row r="27" spans="1:74" ht="56.25">
      <c r="A27" s="37" t="s">
        <v>206</v>
      </c>
      <c r="B27" s="38" t="s">
        <v>153</v>
      </c>
      <c r="C27" s="37" t="s">
        <v>186</v>
      </c>
      <c r="D27" s="37" t="s">
        <v>187</v>
      </c>
      <c r="E27" s="43" t="s">
        <v>104</v>
      </c>
      <c r="F27" s="40" t="s">
        <v>223</v>
      </c>
      <c r="G27" s="36" t="s">
        <v>186</v>
      </c>
      <c r="H27" s="36" t="s">
        <v>189</v>
      </c>
      <c r="I27" s="36" t="s">
        <v>190</v>
      </c>
      <c r="M27" s="36" t="s">
        <v>136</v>
      </c>
      <c r="N27" s="36" t="s">
        <v>153</v>
      </c>
      <c r="BV27" s="36" t="s">
        <v>224</v>
      </c>
    </row>
    <row r="28" spans="1:74" ht="45">
      <c r="A28" s="37" t="s">
        <v>206</v>
      </c>
      <c r="B28" s="38" t="s">
        <v>159</v>
      </c>
      <c r="C28" s="37" t="s">
        <v>186</v>
      </c>
      <c r="D28" s="37" t="s">
        <v>207</v>
      </c>
      <c r="E28" s="39" t="s">
        <v>72</v>
      </c>
      <c r="F28" s="40" t="s">
        <v>225</v>
      </c>
      <c r="G28" s="36" t="s">
        <v>186</v>
      </c>
      <c r="H28" s="36" t="s">
        <v>189</v>
      </c>
      <c r="I28" s="36" t="s">
        <v>209</v>
      </c>
      <c r="M28" s="36" t="s">
        <v>136</v>
      </c>
      <c r="N28" s="36" t="s">
        <v>159</v>
      </c>
      <c r="BV28" s="36" t="s">
        <v>226</v>
      </c>
    </row>
    <row r="29" spans="1:74" ht="56.25">
      <c r="A29" s="37" t="s">
        <v>206</v>
      </c>
      <c r="B29" s="38" t="s">
        <v>165</v>
      </c>
      <c r="C29" s="37" t="s">
        <v>186</v>
      </c>
      <c r="D29" s="37" t="s">
        <v>207</v>
      </c>
      <c r="E29" s="39" t="s">
        <v>72</v>
      </c>
      <c r="F29" s="40" t="s">
        <v>227</v>
      </c>
      <c r="G29" s="36" t="s">
        <v>186</v>
      </c>
      <c r="H29" s="36" t="s">
        <v>189</v>
      </c>
      <c r="I29" s="36" t="s">
        <v>209</v>
      </c>
      <c r="M29" s="36" t="s">
        <v>136</v>
      </c>
      <c r="N29" s="36" t="s">
        <v>165</v>
      </c>
      <c r="BV29" s="36" t="s">
        <v>228</v>
      </c>
    </row>
    <row r="30" spans="1:74" ht="45">
      <c r="A30" s="37" t="s">
        <v>206</v>
      </c>
      <c r="B30" s="38" t="s">
        <v>170</v>
      </c>
      <c r="C30" s="37" t="s">
        <v>186</v>
      </c>
      <c r="D30" s="37" t="s">
        <v>187</v>
      </c>
      <c r="E30" s="43" t="s">
        <v>104</v>
      </c>
      <c r="F30" s="40" t="s">
        <v>229</v>
      </c>
      <c r="G30" s="36" t="s">
        <v>186</v>
      </c>
      <c r="H30" s="36" t="s">
        <v>189</v>
      </c>
      <c r="I30" s="36" t="s">
        <v>190</v>
      </c>
      <c r="M30" s="36" t="s">
        <v>136</v>
      </c>
      <c r="N30" s="36" t="s">
        <v>170</v>
      </c>
      <c r="BV30" s="36" t="s">
        <v>129</v>
      </c>
    </row>
    <row r="31" spans="1:74" ht="63">
      <c r="A31" s="37" t="s">
        <v>206</v>
      </c>
      <c r="B31" s="38" t="s">
        <v>174</v>
      </c>
      <c r="C31" s="37" t="s">
        <v>186</v>
      </c>
      <c r="D31" s="37" t="s">
        <v>207</v>
      </c>
      <c r="E31" s="39" t="s">
        <v>72</v>
      </c>
      <c r="F31" s="40" t="s">
        <v>230</v>
      </c>
      <c r="G31" s="36" t="s">
        <v>186</v>
      </c>
      <c r="H31" s="36" t="s">
        <v>189</v>
      </c>
      <c r="I31" s="36" t="s">
        <v>209</v>
      </c>
      <c r="M31" s="36" t="s">
        <v>136</v>
      </c>
      <c r="N31" s="36" t="s">
        <v>174</v>
      </c>
    </row>
    <row r="32" spans="1:74" ht="56.25">
      <c r="A32" s="37" t="s">
        <v>231</v>
      </c>
      <c r="B32" s="48" t="s">
        <v>97</v>
      </c>
      <c r="C32" s="37" t="s">
        <v>232</v>
      </c>
      <c r="D32" s="37" t="s">
        <v>233</v>
      </c>
      <c r="E32" s="39" t="s">
        <v>72</v>
      </c>
      <c r="F32" s="40" t="s">
        <v>234</v>
      </c>
      <c r="G32" s="36" t="s">
        <v>232</v>
      </c>
      <c r="H32" s="36" t="s">
        <v>235</v>
      </c>
      <c r="I32" s="36" t="s">
        <v>236</v>
      </c>
      <c r="M32" s="36" t="s">
        <v>82</v>
      </c>
      <c r="N32" s="36" t="s">
        <v>97</v>
      </c>
    </row>
    <row r="33" spans="1:14" ht="56.25">
      <c r="A33" s="37" t="s">
        <v>231</v>
      </c>
      <c r="B33" s="38" t="s">
        <v>111</v>
      </c>
      <c r="C33" s="37" t="s">
        <v>232</v>
      </c>
      <c r="D33" s="37" t="s">
        <v>233</v>
      </c>
      <c r="E33" s="39" t="s">
        <v>72</v>
      </c>
      <c r="F33" s="40" t="s">
        <v>237</v>
      </c>
      <c r="G33" s="36" t="s">
        <v>232</v>
      </c>
      <c r="H33" s="36" t="s">
        <v>235</v>
      </c>
      <c r="I33" s="36" t="s">
        <v>236</v>
      </c>
      <c r="M33" s="36" t="s">
        <v>82</v>
      </c>
      <c r="N33" s="36" t="s">
        <v>111</v>
      </c>
    </row>
    <row r="34" spans="1:14" ht="45">
      <c r="A34" s="37" t="s">
        <v>231</v>
      </c>
      <c r="B34" s="38" t="s">
        <v>128</v>
      </c>
      <c r="C34" s="37" t="s">
        <v>232</v>
      </c>
      <c r="D34" s="37" t="s">
        <v>233</v>
      </c>
      <c r="E34" s="43" t="s">
        <v>104</v>
      </c>
      <c r="F34" s="40" t="s">
        <v>238</v>
      </c>
      <c r="G34" s="36" t="s">
        <v>232</v>
      </c>
      <c r="H34" s="36" t="s">
        <v>235</v>
      </c>
      <c r="I34" s="36" t="s">
        <v>236</v>
      </c>
      <c r="M34" s="36" t="s">
        <v>82</v>
      </c>
      <c r="N34" s="36" t="s">
        <v>128</v>
      </c>
    </row>
    <row r="35" spans="1:14" ht="56.25">
      <c r="A35" s="37" t="s">
        <v>231</v>
      </c>
      <c r="B35" s="38" t="s">
        <v>140</v>
      </c>
      <c r="C35" s="37" t="s">
        <v>232</v>
      </c>
      <c r="D35" s="37" t="s">
        <v>233</v>
      </c>
      <c r="E35" s="43" t="s">
        <v>104</v>
      </c>
      <c r="F35" s="40" t="s">
        <v>239</v>
      </c>
      <c r="G35" s="36" t="s">
        <v>232</v>
      </c>
      <c r="H35" s="36" t="s">
        <v>235</v>
      </c>
      <c r="I35" s="36" t="s">
        <v>236</v>
      </c>
      <c r="M35" s="36" t="s">
        <v>82</v>
      </c>
      <c r="N35" s="36" t="s">
        <v>140</v>
      </c>
    </row>
    <row r="36" spans="1:14" ht="56.25">
      <c r="A36" s="37" t="s">
        <v>240</v>
      </c>
      <c r="B36" s="38" t="s">
        <v>98</v>
      </c>
      <c r="C36" s="37" t="s">
        <v>177</v>
      </c>
      <c r="D36" s="37" t="s">
        <v>178</v>
      </c>
      <c r="E36" s="39" t="s">
        <v>72</v>
      </c>
      <c r="F36" s="40" t="s">
        <v>241</v>
      </c>
      <c r="G36" s="36" t="s">
        <v>177</v>
      </c>
      <c r="H36" s="36" t="s">
        <v>180</v>
      </c>
      <c r="I36" s="36" t="s">
        <v>75</v>
      </c>
      <c r="M36" s="36" t="s">
        <v>83</v>
      </c>
      <c r="N36" s="36" t="s">
        <v>98</v>
      </c>
    </row>
    <row r="37" spans="1:14" ht="75" customHeight="1">
      <c r="A37" s="37" t="s">
        <v>240</v>
      </c>
      <c r="B37" s="49" t="s">
        <v>112</v>
      </c>
      <c r="C37" s="37" t="s">
        <v>18</v>
      </c>
      <c r="D37" s="37" t="s">
        <v>89</v>
      </c>
      <c r="E37" s="39" t="s">
        <v>72</v>
      </c>
      <c r="F37" s="40" t="s">
        <v>242</v>
      </c>
      <c r="G37" s="36" t="s">
        <v>18</v>
      </c>
      <c r="H37" s="36" t="s">
        <v>74</v>
      </c>
      <c r="I37" s="36" t="s">
        <v>91</v>
      </c>
      <c r="M37" s="36" t="s">
        <v>83</v>
      </c>
      <c r="N37" s="36" t="s">
        <v>243</v>
      </c>
    </row>
    <row r="38" spans="1:14" ht="45">
      <c r="A38" s="37" t="s">
        <v>244</v>
      </c>
      <c r="B38" s="38" t="s">
        <v>99</v>
      </c>
      <c r="C38" s="37" t="s">
        <v>245</v>
      </c>
      <c r="D38" s="37" t="s">
        <v>246</v>
      </c>
      <c r="E38" s="43" t="s">
        <v>104</v>
      </c>
      <c r="F38" s="40" t="s">
        <v>247</v>
      </c>
      <c r="G38" s="36" t="s">
        <v>245</v>
      </c>
      <c r="H38" s="36" t="s">
        <v>248</v>
      </c>
      <c r="I38" s="36" t="s">
        <v>249</v>
      </c>
      <c r="M38" s="36" t="s">
        <v>157</v>
      </c>
      <c r="N38" s="36" t="s">
        <v>99</v>
      </c>
    </row>
    <row r="39" spans="1:14" ht="33.75">
      <c r="A39" s="37" t="s">
        <v>244</v>
      </c>
      <c r="B39" s="38" t="s">
        <v>113</v>
      </c>
      <c r="C39" s="37" t="s">
        <v>245</v>
      </c>
      <c r="D39" s="37" t="s">
        <v>250</v>
      </c>
      <c r="E39" s="43" t="s">
        <v>104</v>
      </c>
      <c r="F39" s="40" t="s">
        <v>251</v>
      </c>
      <c r="G39" s="36" t="s">
        <v>245</v>
      </c>
      <c r="H39" s="36" t="s">
        <v>248</v>
      </c>
      <c r="I39" s="36" t="s">
        <v>252</v>
      </c>
      <c r="M39" s="36" t="s">
        <v>157</v>
      </c>
      <c r="N39" s="36" t="s">
        <v>113</v>
      </c>
    </row>
    <row r="40" spans="1:14" ht="45">
      <c r="A40" s="37" t="s">
        <v>244</v>
      </c>
      <c r="B40" s="38" t="s">
        <v>130</v>
      </c>
      <c r="C40" s="37" t="s">
        <v>245</v>
      </c>
      <c r="D40" s="37" t="s">
        <v>250</v>
      </c>
      <c r="E40" s="43" t="s">
        <v>104</v>
      </c>
      <c r="F40" s="40" t="s">
        <v>253</v>
      </c>
      <c r="G40" s="36" t="s">
        <v>245</v>
      </c>
      <c r="H40" s="36" t="s">
        <v>248</v>
      </c>
      <c r="I40" s="36" t="s">
        <v>252</v>
      </c>
      <c r="M40" s="36" t="s">
        <v>157</v>
      </c>
      <c r="N40" s="36" t="s">
        <v>130</v>
      </c>
    </row>
    <row r="41" spans="1:14" ht="56.25">
      <c r="A41" s="37" t="s">
        <v>244</v>
      </c>
      <c r="B41" s="38" t="s">
        <v>141</v>
      </c>
      <c r="C41" s="37" t="s">
        <v>245</v>
      </c>
      <c r="D41" s="37" t="s">
        <v>250</v>
      </c>
      <c r="E41" s="43" t="s">
        <v>104</v>
      </c>
      <c r="F41" s="40" t="s">
        <v>254</v>
      </c>
      <c r="G41" s="36" t="s">
        <v>245</v>
      </c>
      <c r="H41" s="36" t="s">
        <v>248</v>
      </c>
      <c r="I41" s="36" t="s">
        <v>252</v>
      </c>
      <c r="M41" s="36" t="s">
        <v>157</v>
      </c>
      <c r="N41" s="36" t="s">
        <v>141</v>
      </c>
    </row>
    <row r="42" spans="1:14" ht="67.5">
      <c r="A42" s="37" t="s">
        <v>255</v>
      </c>
      <c r="B42" s="38" t="s">
        <v>100</v>
      </c>
      <c r="C42" s="37" t="s">
        <v>256</v>
      </c>
      <c r="D42" s="37" t="s">
        <v>257</v>
      </c>
      <c r="E42" s="43" t="s">
        <v>104</v>
      </c>
      <c r="F42" s="40" t="s">
        <v>258</v>
      </c>
      <c r="G42" s="36" t="s">
        <v>256</v>
      </c>
      <c r="H42" s="36" t="s">
        <v>259</v>
      </c>
      <c r="I42" s="36" t="s">
        <v>260</v>
      </c>
      <c r="M42" s="36" t="s">
        <v>163</v>
      </c>
      <c r="N42" s="36" t="s">
        <v>100</v>
      </c>
    </row>
    <row r="43" spans="1:14" ht="90">
      <c r="A43" s="37" t="s">
        <v>255</v>
      </c>
      <c r="B43" s="38" t="s">
        <v>114</v>
      </c>
      <c r="C43" s="37" t="s">
        <v>256</v>
      </c>
      <c r="D43" s="37" t="s">
        <v>257</v>
      </c>
      <c r="E43" s="39" t="s">
        <v>72</v>
      </c>
      <c r="F43" s="40" t="s">
        <v>261</v>
      </c>
      <c r="G43" s="36" t="s">
        <v>256</v>
      </c>
      <c r="H43" s="36" t="s">
        <v>259</v>
      </c>
      <c r="I43" s="36" t="s">
        <v>262</v>
      </c>
      <c r="M43" s="36" t="s">
        <v>163</v>
      </c>
      <c r="N43" s="36" t="s">
        <v>114</v>
      </c>
    </row>
    <row r="44" spans="1:14" ht="45">
      <c r="A44" s="37" t="s">
        <v>255</v>
      </c>
      <c r="B44" s="38" t="s">
        <v>131</v>
      </c>
      <c r="C44" s="37" t="s">
        <v>256</v>
      </c>
      <c r="D44" s="37" t="s">
        <v>263</v>
      </c>
      <c r="E44" s="43" t="s">
        <v>104</v>
      </c>
      <c r="F44" s="40" t="s">
        <v>264</v>
      </c>
      <c r="G44" s="36" t="s">
        <v>256</v>
      </c>
      <c r="H44" s="36" t="s">
        <v>259</v>
      </c>
      <c r="I44" s="36" t="s">
        <v>265</v>
      </c>
      <c r="M44" s="36" t="s">
        <v>163</v>
      </c>
      <c r="N44" s="36" t="s">
        <v>131</v>
      </c>
    </row>
    <row r="45" spans="1:14" ht="73.5" customHeight="1">
      <c r="A45" s="37" t="s">
        <v>255</v>
      </c>
      <c r="B45" s="49" t="s">
        <v>142</v>
      </c>
      <c r="C45" s="37" t="s">
        <v>256</v>
      </c>
      <c r="D45" s="37" t="s">
        <v>257</v>
      </c>
      <c r="E45" s="39" t="s">
        <v>72</v>
      </c>
      <c r="F45" s="40" t="s">
        <v>266</v>
      </c>
      <c r="G45" s="36" t="s">
        <v>256</v>
      </c>
      <c r="H45" s="36" t="s">
        <v>259</v>
      </c>
      <c r="I45" s="36" t="s">
        <v>267</v>
      </c>
      <c r="M45" s="36" t="s">
        <v>163</v>
      </c>
      <c r="N45" s="36" t="s">
        <v>268</v>
      </c>
    </row>
    <row r="46" spans="1:14" ht="56.25">
      <c r="A46" s="37" t="s">
        <v>255</v>
      </c>
      <c r="B46" s="38" t="s">
        <v>149</v>
      </c>
      <c r="C46" s="37" t="s">
        <v>256</v>
      </c>
      <c r="D46" s="37" t="s">
        <v>257</v>
      </c>
      <c r="E46" s="39" t="s">
        <v>72</v>
      </c>
      <c r="F46" s="40" t="s">
        <v>269</v>
      </c>
      <c r="G46" s="36" t="s">
        <v>256</v>
      </c>
      <c r="H46" s="36" t="s">
        <v>259</v>
      </c>
      <c r="I46" s="36" t="s">
        <v>270</v>
      </c>
      <c r="M46" s="36" t="s">
        <v>163</v>
      </c>
      <c r="N46" s="36" t="s">
        <v>149</v>
      </c>
    </row>
    <row r="47" spans="1:14" ht="56.25">
      <c r="A47" s="37" t="s">
        <v>255</v>
      </c>
      <c r="B47" s="38" t="s">
        <v>155</v>
      </c>
      <c r="C47" s="37" t="s">
        <v>256</v>
      </c>
      <c r="D47" s="37" t="s">
        <v>263</v>
      </c>
      <c r="E47" s="43" t="s">
        <v>104</v>
      </c>
      <c r="F47" s="40" t="s">
        <v>271</v>
      </c>
      <c r="G47" s="36" t="s">
        <v>256</v>
      </c>
      <c r="H47" s="36" t="s">
        <v>259</v>
      </c>
      <c r="I47" s="36" t="s">
        <v>265</v>
      </c>
      <c r="M47" s="36" t="s">
        <v>163</v>
      </c>
      <c r="N47" s="36" t="s">
        <v>155</v>
      </c>
    </row>
    <row r="48" spans="1:14" ht="67.5">
      <c r="A48" s="37" t="s">
        <v>255</v>
      </c>
      <c r="B48" s="49" t="s">
        <v>160</v>
      </c>
      <c r="C48" s="37" t="s">
        <v>256</v>
      </c>
      <c r="D48" s="37" t="s">
        <v>272</v>
      </c>
      <c r="E48" s="39" t="s">
        <v>72</v>
      </c>
      <c r="F48" s="40" t="s">
        <v>273</v>
      </c>
      <c r="G48" s="36" t="s">
        <v>256</v>
      </c>
      <c r="H48" s="36" t="s">
        <v>259</v>
      </c>
      <c r="I48" s="36" t="s">
        <v>267</v>
      </c>
      <c r="M48" s="36" t="s">
        <v>163</v>
      </c>
      <c r="N48" s="36" t="s">
        <v>274</v>
      </c>
    </row>
    <row r="49" spans="1:14" ht="67.5">
      <c r="A49" s="37" t="s">
        <v>255</v>
      </c>
      <c r="B49" s="49" t="s">
        <v>166</v>
      </c>
      <c r="C49" s="37" t="s">
        <v>275</v>
      </c>
      <c r="D49" s="37" t="s">
        <v>276</v>
      </c>
      <c r="E49" s="39" t="s">
        <v>72</v>
      </c>
      <c r="F49" s="40" t="s">
        <v>277</v>
      </c>
      <c r="G49" s="36" t="s">
        <v>275</v>
      </c>
      <c r="H49" s="36" t="s">
        <v>278</v>
      </c>
      <c r="I49" s="36" t="s">
        <v>279</v>
      </c>
      <c r="M49" s="36" t="s">
        <v>163</v>
      </c>
      <c r="N49" s="36" t="s">
        <v>280</v>
      </c>
    </row>
    <row r="50" spans="1:14" ht="45">
      <c r="A50" s="37" t="s">
        <v>255</v>
      </c>
      <c r="B50" s="38" t="s">
        <v>171</v>
      </c>
      <c r="C50" s="37" t="s">
        <v>245</v>
      </c>
      <c r="D50" s="37" t="s">
        <v>246</v>
      </c>
      <c r="E50" s="39" t="s">
        <v>72</v>
      </c>
      <c r="F50" s="40" t="s">
        <v>281</v>
      </c>
      <c r="G50" s="36" t="s">
        <v>245</v>
      </c>
      <c r="H50" s="36" t="s">
        <v>248</v>
      </c>
      <c r="I50" s="36" t="s">
        <v>282</v>
      </c>
      <c r="M50" s="36" t="s">
        <v>163</v>
      </c>
      <c r="N50" s="36" t="s">
        <v>171</v>
      </c>
    </row>
    <row r="51" spans="1:14" ht="54">
      <c r="A51" s="37" t="s">
        <v>255</v>
      </c>
      <c r="B51" s="38" t="s">
        <v>175</v>
      </c>
      <c r="C51" s="37" t="s">
        <v>256</v>
      </c>
      <c r="D51" s="37" t="s">
        <v>283</v>
      </c>
      <c r="E51" s="43" t="s">
        <v>104</v>
      </c>
      <c r="F51" s="40" t="s">
        <v>284</v>
      </c>
      <c r="G51" s="36" t="s">
        <v>256</v>
      </c>
      <c r="H51" s="36" t="s">
        <v>259</v>
      </c>
      <c r="I51" s="36" t="s">
        <v>260</v>
      </c>
      <c r="M51" s="36" t="s">
        <v>163</v>
      </c>
      <c r="N51" s="36" t="s">
        <v>175</v>
      </c>
    </row>
    <row r="52" spans="1:14" ht="56.25">
      <c r="A52" s="37" t="s">
        <v>255</v>
      </c>
      <c r="B52" s="38" t="s">
        <v>182</v>
      </c>
      <c r="C52" s="37" t="s">
        <v>256</v>
      </c>
      <c r="D52" s="37" t="s">
        <v>257</v>
      </c>
      <c r="E52" s="39" t="s">
        <v>72</v>
      </c>
      <c r="F52" s="40" t="s">
        <v>285</v>
      </c>
      <c r="G52" s="36" t="s">
        <v>256</v>
      </c>
      <c r="H52" s="36" t="s">
        <v>259</v>
      </c>
      <c r="I52" s="36" t="s">
        <v>286</v>
      </c>
      <c r="M52" s="36" t="s">
        <v>163</v>
      </c>
      <c r="N52" s="36" t="s">
        <v>182</v>
      </c>
    </row>
    <row r="53" spans="1:14" ht="45">
      <c r="A53" s="37" t="s">
        <v>255</v>
      </c>
      <c r="B53" s="38" t="s">
        <v>185</v>
      </c>
      <c r="C53" s="37" t="s">
        <v>256</v>
      </c>
      <c r="D53" s="37" t="s">
        <v>257</v>
      </c>
      <c r="E53" s="43" t="s">
        <v>104</v>
      </c>
      <c r="F53" s="40" t="s">
        <v>287</v>
      </c>
      <c r="G53" s="36" t="s">
        <v>256</v>
      </c>
      <c r="H53" s="36" t="s">
        <v>259</v>
      </c>
      <c r="I53" s="36" t="s">
        <v>270</v>
      </c>
      <c r="M53" s="36" t="s">
        <v>163</v>
      </c>
      <c r="N53" s="36" t="s">
        <v>185</v>
      </c>
    </row>
    <row r="54" spans="1:14" ht="67.5">
      <c r="A54" s="37" t="s">
        <v>255</v>
      </c>
      <c r="B54" s="49" t="s">
        <v>191</v>
      </c>
      <c r="C54" s="37" t="s">
        <v>256</v>
      </c>
      <c r="D54" s="37" t="s">
        <v>257</v>
      </c>
      <c r="E54" s="39" t="s">
        <v>72</v>
      </c>
      <c r="F54" s="40" t="s">
        <v>288</v>
      </c>
      <c r="G54" s="36" t="s">
        <v>256</v>
      </c>
      <c r="H54" s="36" t="s">
        <v>259</v>
      </c>
      <c r="I54" s="36" t="s">
        <v>265</v>
      </c>
      <c r="M54" s="36" t="s">
        <v>163</v>
      </c>
      <c r="N54" s="36" t="s">
        <v>289</v>
      </c>
    </row>
    <row r="55" spans="1:14" ht="67.5">
      <c r="A55" s="37" t="s">
        <v>255</v>
      </c>
      <c r="B55" s="38" t="s">
        <v>193</v>
      </c>
      <c r="C55" s="37" t="s">
        <v>256</v>
      </c>
      <c r="D55" s="37" t="s">
        <v>257</v>
      </c>
      <c r="E55" s="39" t="s">
        <v>72</v>
      </c>
      <c r="F55" s="40" t="s">
        <v>290</v>
      </c>
      <c r="G55" s="36" t="s">
        <v>256</v>
      </c>
      <c r="H55" s="36" t="s">
        <v>259</v>
      </c>
      <c r="I55" s="36" t="s">
        <v>291</v>
      </c>
      <c r="M55" s="36" t="s">
        <v>163</v>
      </c>
      <c r="N55" s="36" t="s">
        <v>193</v>
      </c>
    </row>
    <row r="56" spans="1:14" ht="67.5">
      <c r="A56" s="37" t="s">
        <v>255</v>
      </c>
      <c r="B56" s="49" t="s">
        <v>195</v>
      </c>
      <c r="C56" s="37" t="s">
        <v>256</v>
      </c>
      <c r="D56" s="37" t="s">
        <v>257</v>
      </c>
      <c r="E56" s="39" t="s">
        <v>72</v>
      </c>
      <c r="F56" s="40" t="s">
        <v>292</v>
      </c>
      <c r="G56" s="36" t="s">
        <v>256</v>
      </c>
      <c r="H56" s="36" t="s">
        <v>259</v>
      </c>
      <c r="I56" s="36" t="s">
        <v>286</v>
      </c>
      <c r="M56" s="36" t="s">
        <v>163</v>
      </c>
      <c r="N56" s="36" t="s">
        <v>293</v>
      </c>
    </row>
    <row r="57" spans="1:14" ht="67.5">
      <c r="A57" s="37" t="s">
        <v>255</v>
      </c>
      <c r="B57" s="49" t="s">
        <v>197</v>
      </c>
      <c r="C57" s="37" t="s">
        <v>256</v>
      </c>
      <c r="D57" s="37" t="s">
        <v>257</v>
      </c>
      <c r="E57" s="39" t="s">
        <v>72</v>
      </c>
      <c r="F57" s="40" t="s">
        <v>294</v>
      </c>
      <c r="G57" s="36" t="s">
        <v>256</v>
      </c>
      <c r="H57" s="36" t="s">
        <v>259</v>
      </c>
      <c r="I57" s="36" t="s">
        <v>267</v>
      </c>
      <c r="M57" s="36" t="s">
        <v>163</v>
      </c>
      <c r="N57" s="36" t="s">
        <v>295</v>
      </c>
    </row>
    <row r="58" spans="1:14" ht="56.25">
      <c r="A58" s="37" t="s">
        <v>255</v>
      </c>
      <c r="B58" s="38" t="s">
        <v>199</v>
      </c>
      <c r="C58" s="37" t="s">
        <v>256</v>
      </c>
      <c r="D58" s="37" t="s">
        <v>257</v>
      </c>
      <c r="E58" s="43" t="s">
        <v>104</v>
      </c>
      <c r="F58" s="40" t="s">
        <v>296</v>
      </c>
      <c r="G58" s="36" t="s">
        <v>256</v>
      </c>
      <c r="H58" s="36" t="s">
        <v>259</v>
      </c>
      <c r="I58" s="36" t="s">
        <v>267</v>
      </c>
      <c r="M58" s="36" t="s">
        <v>163</v>
      </c>
      <c r="N58" s="36" t="s">
        <v>199</v>
      </c>
    </row>
    <row r="59" spans="1:14" ht="63">
      <c r="A59" s="37" t="s">
        <v>255</v>
      </c>
      <c r="B59" s="38" t="s">
        <v>201</v>
      </c>
      <c r="C59" s="37" t="s">
        <v>177</v>
      </c>
      <c r="D59" s="37" t="s">
        <v>178</v>
      </c>
      <c r="E59" s="39" t="s">
        <v>72</v>
      </c>
      <c r="F59" s="40" t="s">
        <v>297</v>
      </c>
      <c r="G59" s="36" t="s">
        <v>177</v>
      </c>
      <c r="H59" s="36" t="s">
        <v>180</v>
      </c>
      <c r="I59" s="36" t="s">
        <v>298</v>
      </c>
      <c r="M59" s="36" t="s">
        <v>163</v>
      </c>
      <c r="N59" s="36" t="s">
        <v>201</v>
      </c>
    </row>
    <row r="60" spans="1:14" ht="67.5">
      <c r="A60" s="37" t="s">
        <v>255</v>
      </c>
      <c r="B60" s="49" t="s">
        <v>205</v>
      </c>
      <c r="C60" s="37" t="s">
        <v>177</v>
      </c>
      <c r="D60" s="37" t="s">
        <v>178</v>
      </c>
      <c r="E60" s="39" t="s">
        <v>72</v>
      </c>
      <c r="F60" s="40" t="s">
        <v>299</v>
      </c>
      <c r="G60" s="36" t="s">
        <v>177</v>
      </c>
      <c r="H60" s="36" t="s">
        <v>180</v>
      </c>
      <c r="I60" s="36" t="s">
        <v>300</v>
      </c>
      <c r="M60" s="36" t="s">
        <v>163</v>
      </c>
      <c r="N60" s="36" t="s">
        <v>301</v>
      </c>
    </row>
    <row r="61" spans="1:14" ht="67.5">
      <c r="A61" s="37" t="s">
        <v>255</v>
      </c>
      <c r="B61" s="38" t="s">
        <v>210</v>
      </c>
      <c r="C61" s="37" t="s">
        <v>256</v>
      </c>
      <c r="D61" s="37" t="s">
        <v>257</v>
      </c>
      <c r="E61" s="39" t="s">
        <v>72</v>
      </c>
      <c r="F61" s="44" t="s">
        <v>302</v>
      </c>
      <c r="G61" s="36" t="s">
        <v>256</v>
      </c>
      <c r="H61" s="36" t="s">
        <v>259</v>
      </c>
      <c r="I61" s="36" t="s">
        <v>303</v>
      </c>
      <c r="M61" s="36" t="s">
        <v>163</v>
      </c>
      <c r="N61" s="36" t="s">
        <v>210</v>
      </c>
    </row>
    <row r="62" spans="1:14" ht="71.25" customHeight="1">
      <c r="A62" s="37" t="s">
        <v>255</v>
      </c>
      <c r="B62" s="49" t="s">
        <v>214</v>
      </c>
      <c r="C62" s="37" t="s">
        <v>275</v>
      </c>
      <c r="D62" s="37" t="s">
        <v>304</v>
      </c>
      <c r="E62" s="43" t="s">
        <v>104</v>
      </c>
      <c r="F62" s="40" t="s">
        <v>305</v>
      </c>
      <c r="G62" s="36" t="s">
        <v>275</v>
      </c>
      <c r="H62" s="36" t="s">
        <v>278</v>
      </c>
      <c r="I62" s="36" t="s">
        <v>306</v>
      </c>
      <c r="M62" s="36" t="s">
        <v>163</v>
      </c>
      <c r="N62" s="36" t="s">
        <v>307</v>
      </c>
    </row>
    <row r="63" spans="1:14" ht="56.25">
      <c r="A63" s="37" t="s">
        <v>255</v>
      </c>
      <c r="B63" s="38" t="s">
        <v>217</v>
      </c>
      <c r="C63" s="37" t="s">
        <v>275</v>
      </c>
      <c r="D63" s="37" t="s">
        <v>276</v>
      </c>
      <c r="E63" s="39" t="s">
        <v>72</v>
      </c>
      <c r="F63" s="40" t="s">
        <v>308</v>
      </c>
      <c r="G63" s="36" t="s">
        <v>275</v>
      </c>
      <c r="H63" s="36" t="s">
        <v>278</v>
      </c>
      <c r="I63" s="36" t="s">
        <v>279</v>
      </c>
      <c r="M63" s="36" t="s">
        <v>163</v>
      </c>
      <c r="N63" s="36" t="s">
        <v>217</v>
      </c>
    </row>
    <row r="64" spans="1:14" ht="45">
      <c r="A64" s="37" t="s">
        <v>255</v>
      </c>
      <c r="B64" s="38" t="s">
        <v>220</v>
      </c>
      <c r="C64" s="37" t="s">
        <v>275</v>
      </c>
      <c r="D64" s="37" t="s">
        <v>276</v>
      </c>
      <c r="E64" s="39" t="s">
        <v>72</v>
      </c>
      <c r="F64" s="40" t="s">
        <v>309</v>
      </c>
      <c r="G64" s="36" t="s">
        <v>275</v>
      </c>
      <c r="H64" s="36" t="s">
        <v>278</v>
      </c>
      <c r="I64" s="36" t="s">
        <v>279</v>
      </c>
      <c r="M64" s="36" t="s">
        <v>163</v>
      </c>
      <c r="N64" s="36" t="s">
        <v>220</v>
      </c>
    </row>
    <row r="65" spans="1:14" ht="63">
      <c r="A65" s="37" t="s">
        <v>255</v>
      </c>
      <c r="B65" s="38" t="s">
        <v>222</v>
      </c>
      <c r="C65" s="37" t="s">
        <v>256</v>
      </c>
      <c r="D65" s="37" t="s">
        <v>257</v>
      </c>
      <c r="E65" s="39" t="s">
        <v>72</v>
      </c>
      <c r="F65" s="40" t="s">
        <v>310</v>
      </c>
      <c r="G65" s="36" t="s">
        <v>256</v>
      </c>
      <c r="H65" s="36" t="s">
        <v>259</v>
      </c>
      <c r="I65" s="36" t="s">
        <v>270</v>
      </c>
      <c r="M65" s="36" t="s">
        <v>163</v>
      </c>
      <c r="N65" s="36" t="s">
        <v>222</v>
      </c>
    </row>
    <row r="66" spans="1:14" ht="72">
      <c r="A66" s="37" t="s">
        <v>255</v>
      </c>
      <c r="B66" s="38" t="s">
        <v>224</v>
      </c>
      <c r="C66" s="37" t="s">
        <v>275</v>
      </c>
      <c r="D66" s="37" t="s">
        <v>311</v>
      </c>
      <c r="E66" s="39" t="s">
        <v>72</v>
      </c>
      <c r="F66" s="40" t="s">
        <v>312</v>
      </c>
      <c r="G66" s="36" t="s">
        <v>275</v>
      </c>
      <c r="H66" s="36" t="s">
        <v>278</v>
      </c>
      <c r="I66" s="36" t="s">
        <v>313</v>
      </c>
      <c r="M66" s="36" t="s">
        <v>163</v>
      </c>
      <c r="N66" s="36" t="s">
        <v>224</v>
      </c>
    </row>
    <row r="67" spans="1:14" ht="56.25">
      <c r="A67" s="37" t="s">
        <v>255</v>
      </c>
      <c r="B67" s="38" t="s">
        <v>226</v>
      </c>
      <c r="C67" s="37" t="s">
        <v>275</v>
      </c>
      <c r="D67" s="37" t="s">
        <v>276</v>
      </c>
      <c r="E67" s="43" t="s">
        <v>104</v>
      </c>
      <c r="F67" s="40" t="s">
        <v>314</v>
      </c>
      <c r="G67" s="36" t="s">
        <v>275</v>
      </c>
      <c r="H67" s="36" t="s">
        <v>278</v>
      </c>
      <c r="I67" s="36" t="s">
        <v>279</v>
      </c>
      <c r="M67" s="36" t="s">
        <v>163</v>
      </c>
      <c r="N67" s="36" t="s">
        <v>226</v>
      </c>
    </row>
    <row r="68" spans="1:14" ht="45">
      <c r="A68" s="37" t="s">
        <v>255</v>
      </c>
      <c r="B68" s="38" t="s">
        <v>228</v>
      </c>
      <c r="C68" s="37" t="s">
        <v>275</v>
      </c>
      <c r="D68" s="37" t="s">
        <v>276</v>
      </c>
      <c r="E68" s="39" t="s">
        <v>72</v>
      </c>
      <c r="F68" s="40" t="s">
        <v>315</v>
      </c>
      <c r="G68" s="36" t="s">
        <v>275</v>
      </c>
      <c r="H68" s="36" t="s">
        <v>278</v>
      </c>
      <c r="I68" s="36" t="s">
        <v>279</v>
      </c>
      <c r="M68" s="36" t="s">
        <v>163</v>
      </c>
      <c r="N68" s="36" t="s">
        <v>228</v>
      </c>
    </row>
    <row r="69" spans="1:14" ht="54">
      <c r="A69" s="37" t="s">
        <v>316</v>
      </c>
      <c r="B69" s="38" t="s">
        <v>101</v>
      </c>
      <c r="C69" s="37" t="s">
        <v>275</v>
      </c>
      <c r="D69" s="37" t="s">
        <v>311</v>
      </c>
      <c r="E69" s="43" t="s">
        <v>104</v>
      </c>
      <c r="F69" s="40" t="s">
        <v>317</v>
      </c>
      <c r="G69" s="36" t="s">
        <v>275</v>
      </c>
      <c r="H69" s="36" t="s">
        <v>278</v>
      </c>
      <c r="I69" s="36" t="s">
        <v>282</v>
      </c>
      <c r="M69" s="36" t="s">
        <v>168</v>
      </c>
      <c r="N69" s="36" t="s">
        <v>101</v>
      </c>
    </row>
    <row r="70" spans="1:14" ht="45">
      <c r="A70" s="37" t="s">
        <v>316</v>
      </c>
      <c r="B70" s="38" t="s">
        <v>115</v>
      </c>
      <c r="C70" s="37" t="s">
        <v>275</v>
      </c>
      <c r="D70" s="37" t="s">
        <v>311</v>
      </c>
      <c r="E70" s="43" t="s">
        <v>104</v>
      </c>
      <c r="F70" s="40" t="s">
        <v>318</v>
      </c>
      <c r="G70" s="36" t="s">
        <v>275</v>
      </c>
      <c r="H70" s="36" t="s">
        <v>278</v>
      </c>
      <c r="I70" s="36" t="s">
        <v>282</v>
      </c>
      <c r="M70" s="36" t="s">
        <v>168</v>
      </c>
      <c r="N70" s="36" t="s">
        <v>115</v>
      </c>
    </row>
    <row r="71" spans="1:14" ht="45">
      <c r="A71" s="37" t="s">
        <v>316</v>
      </c>
      <c r="B71" s="38" t="s">
        <v>132</v>
      </c>
      <c r="C71" s="37" t="s">
        <v>275</v>
      </c>
      <c r="D71" s="37" t="s">
        <v>276</v>
      </c>
      <c r="E71" s="39" t="s">
        <v>72</v>
      </c>
      <c r="F71" s="40" t="s">
        <v>319</v>
      </c>
      <c r="G71" s="36" t="s">
        <v>275</v>
      </c>
      <c r="H71" s="36" t="s">
        <v>278</v>
      </c>
      <c r="I71" s="36" t="s">
        <v>279</v>
      </c>
      <c r="M71" s="36" t="s">
        <v>168</v>
      </c>
      <c r="N71" s="36" t="s">
        <v>132</v>
      </c>
    </row>
    <row r="72" spans="1:14" ht="56.25">
      <c r="A72" s="37" t="s">
        <v>316</v>
      </c>
      <c r="B72" s="38" t="s">
        <v>143</v>
      </c>
      <c r="C72" s="37" t="s">
        <v>18</v>
      </c>
      <c r="D72" s="37" t="s">
        <v>89</v>
      </c>
      <c r="E72" s="43" t="s">
        <v>104</v>
      </c>
      <c r="F72" s="40" t="s">
        <v>320</v>
      </c>
      <c r="G72" s="36" t="s">
        <v>18</v>
      </c>
      <c r="H72" s="36" t="s">
        <v>74</v>
      </c>
      <c r="I72" s="36" t="s">
        <v>91</v>
      </c>
      <c r="M72" s="36" t="s">
        <v>168</v>
      </c>
      <c r="N72" s="36" t="s">
        <v>143</v>
      </c>
    </row>
    <row r="73" spans="1:14" ht="45">
      <c r="A73" s="37" t="s">
        <v>316</v>
      </c>
      <c r="B73" s="38" t="s">
        <v>150</v>
      </c>
      <c r="C73" s="37" t="s">
        <v>18</v>
      </c>
      <c r="D73" s="37" t="s">
        <v>89</v>
      </c>
      <c r="E73" s="43" t="s">
        <v>104</v>
      </c>
      <c r="F73" s="40" t="s">
        <v>321</v>
      </c>
      <c r="G73" s="36" t="s">
        <v>18</v>
      </c>
      <c r="H73" s="36" t="s">
        <v>74</v>
      </c>
      <c r="I73" s="36" t="s">
        <v>91</v>
      </c>
      <c r="M73" s="36" t="s">
        <v>168</v>
      </c>
      <c r="N73" s="36" t="s">
        <v>150</v>
      </c>
    </row>
    <row r="74" spans="1:14" ht="45">
      <c r="A74" s="37" t="s">
        <v>322</v>
      </c>
      <c r="B74" s="38" t="s">
        <v>102</v>
      </c>
      <c r="C74" s="37" t="s">
        <v>118</v>
      </c>
      <c r="D74" s="37" t="s">
        <v>119</v>
      </c>
      <c r="E74" s="43" t="s">
        <v>104</v>
      </c>
      <c r="F74" s="40" t="s">
        <v>323</v>
      </c>
      <c r="G74" s="36" t="s">
        <v>118</v>
      </c>
      <c r="H74" s="36" t="s">
        <v>121</v>
      </c>
      <c r="I74" s="36" t="s">
        <v>135</v>
      </c>
      <c r="M74" s="36" t="s">
        <v>173</v>
      </c>
      <c r="N74" s="36" t="s">
        <v>102</v>
      </c>
    </row>
    <row r="75" spans="1:14" ht="33.75">
      <c r="A75" s="37" t="s">
        <v>322</v>
      </c>
      <c r="B75" s="38" t="s">
        <v>116</v>
      </c>
      <c r="C75" s="37" t="s">
        <v>118</v>
      </c>
      <c r="D75" s="37" t="s">
        <v>119</v>
      </c>
      <c r="E75" s="43" t="s">
        <v>104</v>
      </c>
      <c r="F75" s="40" t="s">
        <v>323</v>
      </c>
      <c r="G75" s="36" t="s">
        <v>118</v>
      </c>
      <c r="H75" s="36" t="s">
        <v>121</v>
      </c>
      <c r="I75" s="36" t="s">
        <v>324</v>
      </c>
      <c r="M75" s="36" t="s">
        <v>173</v>
      </c>
      <c r="N75" s="36" t="s">
        <v>116</v>
      </c>
    </row>
    <row r="76" spans="1:14">
      <c r="B76" s="50" t="s">
        <v>325</v>
      </c>
      <c r="E76" s="51" t="s">
        <v>326</v>
      </c>
      <c r="F76" s="52" t="s">
        <v>326</v>
      </c>
      <c r="G76" s="36" t="s">
        <v>326</v>
      </c>
      <c r="H76" s="36" t="s">
        <v>326</v>
      </c>
      <c r="I76" s="36" t="s">
        <v>326</v>
      </c>
    </row>
    <row r="77" spans="1:14">
      <c r="A77" s="36" t="s">
        <v>244</v>
      </c>
      <c r="B77" s="36" t="s">
        <v>148</v>
      </c>
      <c r="C77" s="36" t="s">
        <v>232</v>
      </c>
      <c r="D77" s="36" t="s">
        <v>327</v>
      </c>
      <c r="E77" s="36" t="s">
        <v>104</v>
      </c>
      <c r="F77" s="36" t="s">
        <v>328</v>
      </c>
      <c r="G77" s="36" t="s">
        <v>232</v>
      </c>
      <c r="H77" s="36" t="s">
        <v>235</v>
      </c>
      <c r="I77" s="36" t="s">
        <v>329</v>
      </c>
      <c r="M77" s="36" t="s">
        <v>157</v>
      </c>
      <c r="N77" s="36" t="s">
        <v>148</v>
      </c>
    </row>
    <row r="78" spans="1:14">
      <c r="A78" s="36" t="s">
        <v>244</v>
      </c>
      <c r="B78" s="36" t="s">
        <v>154</v>
      </c>
      <c r="C78" s="36" t="s">
        <v>232</v>
      </c>
      <c r="D78" s="36" t="s">
        <v>233</v>
      </c>
      <c r="E78" s="36" t="s">
        <v>104</v>
      </c>
      <c r="F78" s="36" t="s">
        <v>330</v>
      </c>
      <c r="G78" s="36" t="s">
        <v>232</v>
      </c>
      <c r="H78" s="36" t="s">
        <v>235</v>
      </c>
      <c r="I78" s="36" t="s">
        <v>331</v>
      </c>
      <c r="M78" s="36" t="s">
        <v>157</v>
      </c>
      <c r="N78" s="36" t="s">
        <v>154</v>
      </c>
    </row>
    <row r="79" spans="1:14">
      <c r="A79" s="36" t="s">
        <v>206</v>
      </c>
      <c r="B79" s="36" t="s">
        <v>181</v>
      </c>
      <c r="C79" s="36" t="s">
        <v>186</v>
      </c>
      <c r="D79" s="36" t="s">
        <v>207</v>
      </c>
      <c r="E79" s="36" t="s">
        <v>72</v>
      </c>
      <c r="F79" s="36" t="s">
        <v>332</v>
      </c>
      <c r="G79" s="36" t="s">
        <v>186</v>
      </c>
      <c r="H79" s="36" t="s">
        <v>189</v>
      </c>
      <c r="I79" s="36" t="s">
        <v>209</v>
      </c>
      <c r="M79" s="36" t="s">
        <v>136</v>
      </c>
      <c r="N79" s="36" t="s">
        <v>181</v>
      </c>
    </row>
  </sheetData>
  <sheetProtection algorithmName="SHA-512" hashValue="BH00i8Abg1pV1/rhZVjxg0gwMchWozv4chUw8FLg/+FVpzddVx4AlcYqPg3lsVXoq4SGWAED+nHf2nhfdsT5ew==" saltValue="DPMV3Qg5aDjQMm+PqBXoyg==" spinCount="100000" sheet="1" objects="1" scenarios="1"/>
  <autoFilter ref="A1:G76" xr:uid="{5B6C5789-A44D-41E4-9D26-617BF40194EB}"/>
  <sortState xmlns:xlrd2="http://schemas.microsoft.com/office/spreadsheetml/2017/richdata2" ref="M2:N75">
    <sortCondition ref="M2:M75"/>
  </sortState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D3B31-B4E5-4853-A143-407D84FE6931}">
  <dimension ref="A1:H75"/>
  <sheetViews>
    <sheetView workbookViewId="0">
      <selection activeCell="H1" sqref="H1"/>
    </sheetView>
  </sheetViews>
  <sheetFormatPr defaultRowHeight="15"/>
  <cols>
    <col min="1" max="1" width="16" style="36" customWidth="1"/>
    <col min="2" max="2" width="29.42578125" style="36" customWidth="1"/>
    <col min="3" max="3" width="17.140625" style="36" customWidth="1"/>
    <col min="4" max="4" width="9.140625" style="36"/>
    <col min="5" max="5" width="96.7109375" style="36" customWidth="1"/>
    <col min="6" max="6" width="24.140625" style="55" customWidth="1"/>
    <col min="7" max="7" width="25.85546875" style="55" customWidth="1"/>
    <col min="8" max="16384" width="9.140625" style="36"/>
  </cols>
  <sheetData>
    <row r="1" spans="1:8" ht="22.5">
      <c r="A1" s="33" t="s">
        <v>57</v>
      </c>
      <c r="B1" s="33" t="s">
        <v>58</v>
      </c>
      <c r="C1" s="34" t="s">
        <v>59</v>
      </c>
      <c r="D1" s="35" t="s">
        <v>61</v>
      </c>
      <c r="E1" s="35" t="s">
        <v>62</v>
      </c>
      <c r="F1" s="53" t="s">
        <v>1</v>
      </c>
      <c r="G1" s="53" t="s">
        <v>12</v>
      </c>
    </row>
    <row r="2" spans="1:8" ht="67.5">
      <c r="A2" s="37" t="s">
        <v>69</v>
      </c>
      <c r="B2" s="38" t="s">
        <v>70</v>
      </c>
      <c r="C2" s="37" t="s">
        <v>18</v>
      </c>
      <c r="D2" s="39" t="s">
        <v>72</v>
      </c>
      <c r="E2" s="40" t="s">
        <v>73</v>
      </c>
      <c r="F2" s="54" t="s">
        <v>74</v>
      </c>
      <c r="G2" s="54" t="s">
        <v>75</v>
      </c>
      <c r="H2" s="36">
        <f>LEN(C2)</f>
        <v>19</v>
      </c>
    </row>
    <row r="3" spans="1:8" ht="67.5">
      <c r="A3" s="37" t="s">
        <v>69</v>
      </c>
      <c r="B3" s="38" t="s">
        <v>88</v>
      </c>
      <c r="C3" s="37" t="s">
        <v>18</v>
      </c>
      <c r="D3" s="39" t="s">
        <v>72</v>
      </c>
      <c r="E3" s="40" t="s">
        <v>90</v>
      </c>
      <c r="F3" s="54" t="s">
        <v>74</v>
      </c>
      <c r="G3" s="54" t="s">
        <v>91</v>
      </c>
      <c r="H3" s="36">
        <f t="shared" ref="H3:H66" si="0">LEN(C3)</f>
        <v>19</v>
      </c>
    </row>
    <row r="4" spans="1:8" ht="56.25">
      <c r="A4" s="37" t="s">
        <v>69</v>
      </c>
      <c r="B4" s="38" t="s">
        <v>103</v>
      </c>
      <c r="C4" s="37" t="s">
        <v>18</v>
      </c>
      <c r="D4" s="43" t="s">
        <v>104</v>
      </c>
      <c r="E4" s="40" t="s">
        <v>105</v>
      </c>
      <c r="F4" s="54" t="s">
        <v>74</v>
      </c>
      <c r="G4" s="54" t="s">
        <v>91</v>
      </c>
      <c r="H4" s="36">
        <f t="shared" si="0"/>
        <v>19</v>
      </c>
    </row>
    <row r="5" spans="1:8" ht="56.25">
      <c r="A5" s="37" t="s">
        <v>117</v>
      </c>
      <c r="B5" s="38" t="s">
        <v>94</v>
      </c>
      <c r="C5" s="37" t="s">
        <v>118</v>
      </c>
      <c r="D5" s="43" t="s">
        <v>104</v>
      </c>
      <c r="E5" s="44" t="s">
        <v>120</v>
      </c>
      <c r="F5" s="54" t="s">
        <v>121</v>
      </c>
      <c r="G5" s="54" t="s">
        <v>122</v>
      </c>
      <c r="H5" s="36">
        <f t="shared" si="0"/>
        <v>28</v>
      </c>
    </row>
    <row r="6" spans="1:8" ht="67.5">
      <c r="A6" s="37" t="s">
        <v>117</v>
      </c>
      <c r="B6" s="38" t="s">
        <v>108</v>
      </c>
      <c r="C6" s="37" t="s">
        <v>118</v>
      </c>
      <c r="D6" s="39" t="s">
        <v>72</v>
      </c>
      <c r="E6" s="44" t="s">
        <v>134</v>
      </c>
      <c r="F6" s="54" t="s">
        <v>121</v>
      </c>
      <c r="G6" s="54" t="s">
        <v>135</v>
      </c>
      <c r="H6" s="36">
        <f t="shared" si="0"/>
        <v>28</v>
      </c>
    </row>
    <row r="7" spans="1:8" ht="78.75">
      <c r="A7" s="37" t="s">
        <v>117</v>
      </c>
      <c r="B7" s="38" t="s">
        <v>125</v>
      </c>
      <c r="C7" s="37" t="s">
        <v>118</v>
      </c>
      <c r="D7" s="39" t="s">
        <v>72</v>
      </c>
      <c r="E7" s="44" t="s">
        <v>144</v>
      </c>
      <c r="F7" s="54" t="s">
        <v>121</v>
      </c>
      <c r="G7" s="54" t="s">
        <v>135</v>
      </c>
      <c r="H7" s="36">
        <f t="shared" si="0"/>
        <v>28</v>
      </c>
    </row>
    <row r="8" spans="1:8" ht="67.5">
      <c r="A8" s="37" t="s">
        <v>117</v>
      </c>
      <c r="B8" s="38" t="s">
        <v>137</v>
      </c>
      <c r="C8" s="37" t="s">
        <v>118</v>
      </c>
      <c r="D8" s="43" t="s">
        <v>104</v>
      </c>
      <c r="E8" s="44" t="s">
        <v>151</v>
      </c>
      <c r="F8" s="54" t="s">
        <v>121</v>
      </c>
      <c r="G8" s="54" t="s">
        <v>135</v>
      </c>
      <c r="H8" s="36">
        <f t="shared" si="0"/>
        <v>28</v>
      </c>
    </row>
    <row r="9" spans="1:8" ht="67.5">
      <c r="A9" s="37" t="s">
        <v>117</v>
      </c>
      <c r="B9" s="38" t="s">
        <v>145</v>
      </c>
      <c r="C9" s="37" t="s">
        <v>118</v>
      </c>
      <c r="D9" s="43" t="s">
        <v>104</v>
      </c>
      <c r="E9" s="44" t="s">
        <v>156</v>
      </c>
      <c r="F9" s="54" t="s">
        <v>121</v>
      </c>
      <c r="G9" s="54" t="s">
        <v>135</v>
      </c>
      <c r="H9" s="36">
        <f t="shared" si="0"/>
        <v>28</v>
      </c>
    </row>
    <row r="10" spans="1:8" ht="78.75">
      <c r="A10" s="37" t="s">
        <v>161</v>
      </c>
      <c r="B10" s="38" t="s">
        <v>93</v>
      </c>
      <c r="C10" s="37" t="s">
        <v>18</v>
      </c>
      <c r="D10" s="39" t="s">
        <v>72</v>
      </c>
      <c r="E10" s="40" t="s">
        <v>162</v>
      </c>
      <c r="F10" s="54" t="s">
        <v>74</v>
      </c>
      <c r="G10" s="54" t="s">
        <v>91</v>
      </c>
      <c r="H10" s="36">
        <f t="shared" si="0"/>
        <v>19</v>
      </c>
    </row>
    <row r="11" spans="1:8" ht="78.75">
      <c r="A11" s="37" t="s">
        <v>161</v>
      </c>
      <c r="B11" s="38" t="s">
        <v>107</v>
      </c>
      <c r="C11" s="37" t="s">
        <v>18</v>
      </c>
      <c r="D11" s="39" t="s">
        <v>72</v>
      </c>
      <c r="E11" s="40" t="s">
        <v>167</v>
      </c>
      <c r="F11" s="54" t="s">
        <v>74</v>
      </c>
      <c r="G11" s="54" t="s">
        <v>91</v>
      </c>
      <c r="H11" s="36">
        <f t="shared" si="0"/>
        <v>19</v>
      </c>
    </row>
    <row r="12" spans="1:8" ht="67.5">
      <c r="A12" s="37" t="s">
        <v>161</v>
      </c>
      <c r="B12" s="38" t="s">
        <v>124</v>
      </c>
      <c r="C12" s="37" t="s">
        <v>18</v>
      </c>
      <c r="D12" s="39" t="s">
        <v>72</v>
      </c>
      <c r="E12" s="40" t="s">
        <v>172</v>
      </c>
      <c r="F12" s="54" t="s">
        <v>74</v>
      </c>
      <c r="G12" s="54" t="s">
        <v>91</v>
      </c>
      <c r="H12" s="36">
        <f t="shared" si="0"/>
        <v>19</v>
      </c>
    </row>
    <row r="13" spans="1:8" ht="67.5">
      <c r="A13" s="37" t="s">
        <v>176</v>
      </c>
      <c r="B13" s="38" t="s">
        <v>95</v>
      </c>
      <c r="C13" s="37" t="s">
        <v>177</v>
      </c>
      <c r="D13" s="43" t="s">
        <v>104</v>
      </c>
      <c r="E13" s="45" t="s">
        <v>179</v>
      </c>
      <c r="F13" s="54" t="s">
        <v>180</v>
      </c>
      <c r="G13" s="54" t="s">
        <v>91</v>
      </c>
      <c r="H13" s="36">
        <f t="shared" si="0"/>
        <v>27</v>
      </c>
    </row>
    <row r="14" spans="1:8" ht="67.5">
      <c r="A14" s="37" t="s">
        <v>176</v>
      </c>
      <c r="B14" s="38" t="s">
        <v>109</v>
      </c>
      <c r="C14" s="37" t="s">
        <v>118</v>
      </c>
      <c r="D14" s="39" t="s">
        <v>72</v>
      </c>
      <c r="E14" s="44" t="s">
        <v>183</v>
      </c>
      <c r="F14" s="54" t="s">
        <v>121</v>
      </c>
      <c r="G14" s="54" t="s">
        <v>135</v>
      </c>
      <c r="H14" s="36">
        <f t="shared" si="0"/>
        <v>28</v>
      </c>
    </row>
    <row r="15" spans="1:8" ht="56.25">
      <c r="A15" s="37" t="s">
        <v>176</v>
      </c>
      <c r="B15" s="38" t="s">
        <v>126</v>
      </c>
      <c r="C15" s="37" t="s">
        <v>186</v>
      </c>
      <c r="D15" s="39" t="s">
        <v>72</v>
      </c>
      <c r="E15" s="40" t="s">
        <v>188</v>
      </c>
      <c r="F15" s="54" t="s">
        <v>189</v>
      </c>
      <c r="G15" s="54" t="s">
        <v>190</v>
      </c>
      <c r="H15" s="36">
        <f t="shared" si="0"/>
        <v>24</v>
      </c>
    </row>
    <row r="16" spans="1:8" ht="67.5">
      <c r="A16" s="37" t="s">
        <v>176</v>
      </c>
      <c r="B16" s="38" t="s">
        <v>138</v>
      </c>
      <c r="C16" s="37" t="s">
        <v>18</v>
      </c>
      <c r="D16" s="39" t="s">
        <v>72</v>
      </c>
      <c r="E16" s="40" t="s">
        <v>192</v>
      </c>
      <c r="F16" s="54" t="s">
        <v>74</v>
      </c>
      <c r="G16" s="54" t="s">
        <v>91</v>
      </c>
      <c r="H16" s="36">
        <f t="shared" si="0"/>
        <v>19</v>
      </c>
    </row>
    <row r="17" spans="1:8" ht="67.5">
      <c r="A17" s="37" t="s">
        <v>176</v>
      </c>
      <c r="B17" s="38" t="s">
        <v>146</v>
      </c>
      <c r="C17" s="37" t="s">
        <v>18</v>
      </c>
      <c r="D17" s="43" t="s">
        <v>104</v>
      </c>
      <c r="E17" s="40" t="s">
        <v>194</v>
      </c>
      <c r="F17" s="54" t="s">
        <v>74</v>
      </c>
      <c r="G17" s="54" t="s">
        <v>75</v>
      </c>
      <c r="H17" s="36">
        <f t="shared" si="0"/>
        <v>19</v>
      </c>
    </row>
    <row r="18" spans="1:8" ht="45">
      <c r="A18" s="37" t="s">
        <v>176</v>
      </c>
      <c r="B18" s="38" t="s">
        <v>152</v>
      </c>
      <c r="C18" s="37" t="s">
        <v>18</v>
      </c>
      <c r="D18" s="43" t="s">
        <v>104</v>
      </c>
      <c r="E18" s="40" t="s">
        <v>196</v>
      </c>
      <c r="F18" s="54" t="s">
        <v>74</v>
      </c>
      <c r="G18" s="54" t="s">
        <v>75</v>
      </c>
      <c r="H18" s="36">
        <f t="shared" si="0"/>
        <v>19</v>
      </c>
    </row>
    <row r="19" spans="1:8" ht="78.75">
      <c r="A19" s="37" t="s">
        <v>176</v>
      </c>
      <c r="B19" s="38" t="s">
        <v>158</v>
      </c>
      <c r="C19" s="37" t="s">
        <v>18</v>
      </c>
      <c r="D19" s="39" t="s">
        <v>72</v>
      </c>
      <c r="E19" s="40" t="s">
        <v>198</v>
      </c>
      <c r="F19" s="54" t="s">
        <v>74</v>
      </c>
      <c r="G19" s="54" t="s">
        <v>91</v>
      </c>
      <c r="H19" s="36">
        <f t="shared" si="0"/>
        <v>19</v>
      </c>
    </row>
    <row r="20" spans="1:8" ht="45">
      <c r="A20" s="37" t="s">
        <v>176</v>
      </c>
      <c r="B20" s="38" t="s">
        <v>164</v>
      </c>
      <c r="C20" s="37" t="s">
        <v>18</v>
      </c>
      <c r="D20" s="39" t="s">
        <v>72</v>
      </c>
      <c r="E20" s="40" t="s">
        <v>200</v>
      </c>
      <c r="F20" s="54" t="s">
        <v>74</v>
      </c>
      <c r="G20" s="54" t="s">
        <v>91</v>
      </c>
      <c r="H20" s="36">
        <f t="shared" si="0"/>
        <v>19</v>
      </c>
    </row>
    <row r="21" spans="1:8" ht="67.5">
      <c r="A21" s="37" t="s">
        <v>176</v>
      </c>
      <c r="B21" s="38" t="s">
        <v>169</v>
      </c>
      <c r="C21" s="37" t="s">
        <v>18</v>
      </c>
      <c r="D21" s="43" t="s">
        <v>104</v>
      </c>
      <c r="E21" s="40" t="s">
        <v>203</v>
      </c>
      <c r="F21" s="54" t="s">
        <v>74</v>
      </c>
      <c r="G21" s="54" t="s">
        <v>204</v>
      </c>
      <c r="H21" s="36">
        <f t="shared" si="0"/>
        <v>19</v>
      </c>
    </row>
    <row r="22" spans="1:8" ht="56.25">
      <c r="A22" s="37" t="s">
        <v>206</v>
      </c>
      <c r="B22" s="38" t="s">
        <v>96</v>
      </c>
      <c r="C22" s="37" t="s">
        <v>186</v>
      </c>
      <c r="D22" s="39" t="s">
        <v>72</v>
      </c>
      <c r="E22" s="40" t="s">
        <v>208</v>
      </c>
      <c r="F22" s="54" t="s">
        <v>189</v>
      </c>
      <c r="G22" s="54" t="s">
        <v>209</v>
      </c>
      <c r="H22" s="36">
        <f t="shared" si="0"/>
        <v>24</v>
      </c>
    </row>
    <row r="23" spans="1:8" ht="45">
      <c r="A23" s="37" t="s">
        <v>206</v>
      </c>
      <c r="B23" s="38" t="s">
        <v>110</v>
      </c>
      <c r="C23" s="37" t="s">
        <v>186</v>
      </c>
      <c r="D23" s="39" t="s">
        <v>72</v>
      </c>
      <c r="E23" s="40" t="s">
        <v>212</v>
      </c>
      <c r="F23" s="54" t="s">
        <v>189</v>
      </c>
      <c r="G23" s="54" t="s">
        <v>213</v>
      </c>
      <c r="H23" s="36">
        <f t="shared" si="0"/>
        <v>24</v>
      </c>
    </row>
    <row r="24" spans="1:8" ht="67.5">
      <c r="A24" s="37" t="s">
        <v>206</v>
      </c>
      <c r="B24" s="38" t="s">
        <v>127</v>
      </c>
      <c r="C24" s="37" t="s">
        <v>186</v>
      </c>
      <c r="D24" s="39" t="s">
        <v>72</v>
      </c>
      <c r="E24" s="40" t="s">
        <v>216</v>
      </c>
      <c r="F24" s="54" t="s">
        <v>189</v>
      </c>
      <c r="G24" s="54" t="s">
        <v>190</v>
      </c>
      <c r="H24" s="36">
        <f t="shared" si="0"/>
        <v>24</v>
      </c>
    </row>
    <row r="25" spans="1:8" ht="67.5">
      <c r="A25" s="37" t="s">
        <v>206</v>
      </c>
      <c r="B25" s="38" t="s">
        <v>139</v>
      </c>
      <c r="C25" s="37" t="s">
        <v>186</v>
      </c>
      <c r="D25" s="47" t="s">
        <v>218</v>
      </c>
      <c r="E25" s="40" t="s">
        <v>219</v>
      </c>
      <c r="F25" s="54" t="s">
        <v>189</v>
      </c>
      <c r="G25" s="54" t="s">
        <v>190</v>
      </c>
      <c r="H25" s="36">
        <f t="shared" si="0"/>
        <v>24</v>
      </c>
    </row>
    <row r="26" spans="1:8" ht="56.25">
      <c r="A26" s="37" t="s">
        <v>206</v>
      </c>
      <c r="B26" s="38" t="s">
        <v>147</v>
      </c>
      <c r="C26" s="37" t="s">
        <v>186</v>
      </c>
      <c r="D26" s="47" t="s">
        <v>218</v>
      </c>
      <c r="E26" s="40" t="s">
        <v>221</v>
      </c>
      <c r="F26" s="54" t="s">
        <v>189</v>
      </c>
      <c r="G26" s="54" t="s">
        <v>190</v>
      </c>
      <c r="H26" s="36">
        <f t="shared" si="0"/>
        <v>24</v>
      </c>
    </row>
    <row r="27" spans="1:8" ht="67.5">
      <c r="A27" s="37" t="s">
        <v>206</v>
      </c>
      <c r="B27" s="38" t="s">
        <v>153</v>
      </c>
      <c r="C27" s="37" t="s">
        <v>186</v>
      </c>
      <c r="D27" s="43" t="s">
        <v>104</v>
      </c>
      <c r="E27" s="40" t="s">
        <v>223</v>
      </c>
      <c r="F27" s="54" t="s">
        <v>189</v>
      </c>
      <c r="G27" s="54" t="s">
        <v>190</v>
      </c>
      <c r="H27" s="36">
        <f t="shared" si="0"/>
        <v>24</v>
      </c>
    </row>
    <row r="28" spans="1:8" ht="56.25">
      <c r="A28" s="37" t="s">
        <v>206</v>
      </c>
      <c r="B28" s="38" t="s">
        <v>159</v>
      </c>
      <c r="C28" s="37" t="s">
        <v>186</v>
      </c>
      <c r="D28" s="39" t="s">
        <v>72</v>
      </c>
      <c r="E28" s="40" t="s">
        <v>225</v>
      </c>
      <c r="F28" s="54" t="s">
        <v>189</v>
      </c>
      <c r="G28" s="54" t="s">
        <v>209</v>
      </c>
      <c r="H28" s="36">
        <f t="shared" si="0"/>
        <v>24</v>
      </c>
    </row>
    <row r="29" spans="1:8" ht="78.75">
      <c r="A29" s="37" t="s">
        <v>206</v>
      </c>
      <c r="B29" s="38" t="s">
        <v>165</v>
      </c>
      <c r="C29" s="37" t="s">
        <v>186</v>
      </c>
      <c r="D29" s="39" t="s">
        <v>72</v>
      </c>
      <c r="E29" s="40" t="s">
        <v>227</v>
      </c>
      <c r="F29" s="54" t="s">
        <v>189</v>
      </c>
      <c r="G29" s="54" t="s">
        <v>209</v>
      </c>
      <c r="H29" s="36">
        <f t="shared" si="0"/>
        <v>24</v>
      </c>
    </row>
    <row r="30" spans="1:8" ht="56.25">
      <c r="A30" s="37" t="s">
        <v>206</v>
      </c>
      <c r="B30" s="38" t="s">
        <v>170</v>
      </c>
      <c r="C30" s="37" t="s">
        <v>186</v>
      </c>
      <c r="D30" s="43" t="s">
        <v>104</v>
      </c>
      <c r="E30" s="40" t="s">
        <v>229</v>
      </c>
      <c r="F30" s="54" t="s">
        <v>189</v>
      </c>
      <c r="G30" s="54" t="s">
        <v>190</v>
      </c>
      <c r="H30" s="36">
        <f t="shared" si="0"/>
        <v>24</v>
      </c>
    </row>
    <row r="31" spans="1:8" ht="56.25">
      <c r="A31" s="37" t="s">
        <v>206</v>
      </c>
      <c r="B31" s="38" t="s">
        <v>174</v>
      </c>
      <c r="C31" s="37" t="s">
        <v>186</v>
      </c>
      <c r="D31" s="39" t="s">
        <v>72</v>
      </c>
      <c r="E31" s="40" t="s">
        <v>230</v>
      </c>
      <c r="F31" s="54" t="s">
        <v>189</v>
      </c>
      <c r="G31" s="54" t="s">
        <v>209</v>
      </c>
      <c r="H31" s="36">
        <f t="shared" si="0"/>
        <v>24</v>
      </c>
    </row>
    <row r="32" spans="1:8" ht="67.5">
      <c r="A32" s="37" t="s">
        <v>231</v>
      </c>
      <c r="B32" s="48" t="s">
        <v>97</v>
      </c>
      <c r="C32" s="37" t="s">
        <v>232</v>
      </c>
      <c r="D32" s="39" t="s">
        <v>72</v>
      </c>
      <c r="E32" s="40" t="s">
        <v>234</v>
      </c>
      <c r="F32" s="54" t="s">
        <v>235</v>
      </c>
      <c r="G32" s="54" t="s">
        <v>236</v>
      </c>
      <c r="H32" s="36">
        <f t="shared" si="0"/>
        <v>17</v>
      </c>
    </row>
    <row r="33" spans="1:8" ht="78.75">
      <c r="A33" s="37" t="s">
        <v>231</v>
      </c>
      <c r="B33" s="38" t="s">
        <v>111</v>
      </c>
      <c r="C33" s="37" t="s">
        <v>232</v>
      </c>
      <c r="D33" s="39" t="s">
        <v>72</v>
      </c>
      <c r="E33" s="40" t="s">
        <v>237</v>
      </c>
      <c r="F33" s="54" t="s">
        <v>235</v>
      </c>
      <c r="G33" s="54" t="s">
        <v>236</v>
      </c>
      <c r="H33" s="36">
        <f t="shared" si="0"/>
        <v>17</v>
      </c>
    </row>
    <row r="34" spans="1:8" ht="67.5">
      <c r="A34" s="37" t="s">
        <v>231</v>
      </c>
      <c r="B34" s="38" t="s">
        <v>128</v>
      </c>
      <c r="C34" s="37" t="s">
        <v>232</v>
      </c>
      <c r="D34" s="43" t="s">
        <v>104</v>
      </c>
      <c r="E34" s="40" t="s">
        <v>238</v>
      </c>
      <c r="F34" s="54" t="s">
        <v>235</v>
      </c>
      <c r="G34" s="54" t="s">
        <v>236</v>
      </c>
      <c r="H34" s="36">
        <f t="shared" si="0"/>
        <v>17</v>
      </c>
    </row>
    <row r="35" spans="1:8" ht="78.75">
      <c r="A35" s="37" t="s">
        <v>231</v>
      </c>
      <c r="B35" s="38" t="s">
        <v>140</v>
      </c>
      <c r="C35" s="37" t="s">
        <v>232</v>
      </c>
      <c r="D35" s="43" t="s">
        <v>104</v>
      </c>
      <c r="E35" s="40" t="s">
        <v>239</v>
      </c>
      <c r="F35" s="54" t="s">
        <v>235</v>
      </c>
      <c r="G35" s="54" t="s">
        <v>236</v>
      </c>
      <c r="H35" s="36">
        <f t="shared" si="0"/>
        <v>17</v>
      </c>
    </row>
    <row r="36" spans="1:8" ht="67.5">
      <c r="A36" s="37" t="s">
        <v>240</v>
      </c>
      <c r="B36" s="38" t="s">
        <v>98</v>
      </c>
      <c r="C36" s="37" t="s">
        <v>177</v>
      </c>
      <c r="D36" s="39" t="s">
        <v>72</v>
      </c>
      <c r="E36" s="40" t="s">
        <v>241</v>
      </c>
      <c r="F36" s="54" t="s">
        <v>180</v>
      </c>
      <c r="G36" s="54" t="s">
        <v>75</v>
      </c>
      <c r="H36" s="36">
        <f t="shared" si="0"/>
        <v>27</v>
      </c>
    </row>
    <row r="37" spans="1:8" ht="101.25">
      <c r="A37" s="37" t="s">
        <v>240</v>
      </c>
      <c r="B37" s="38" t="s">
        <v>243</v>
      </c>
      <c r="C37" s="37" t="s">
        <v>18</v>
      </c>
      <c r="D37" s="39" t="s">
        <v>72</v>
      </c>
      <c r="E37" s="40" t="s">
        <v>242</v>
      </c>
      <c r="F37" s="54" t="s">
        <v>74</v>
      </c>
      <c r="G37" s="54" t="s">
        <v>91</v>
      </c>
      <c r="H37" s="36">
        <f t="shared" si="0"/>
        <v>19</v>
      </c>
    </row>
    <row r="38" spans="1:8" ht="56.25">
      <c r="A38" s="37" t="s">
        <v>244</v>
      </c>
      <c r="B38" s="38" t="s">
        <v>99</v>
      </c>
      <c r="C38" s="37" t="s">
        <v>245</v>
      </c>
      <c r="D38" s="43" t="s">
        <v>104</v>
      </c>
      <c r="E38" s="40" t="s">
        <v>247</v>
      </c>
      <c r="F38" s="54" t="s">
        <v>248</v>
      </c>
      <c r="G38" s="54" t="s">
        <v>249</v>
      </c>
      <c r="H38" s="36">
        <f t="shared" si="0"/>
        <v>28</v>
      </c>
    </row>
    <row r="39" spans="1:8" ht="45">
      <c r="A39" s="37" t="s">
        <v>244</v>
      </c>
      <c r="B39" s="38" t="s">
        <v>113</v>
      </c>
      <c r="C39" s="37" t="s">
        <v>245</v>
      </c>
      <c r="D39" s="43" t="s">
        <v>104</v>
      </c>
      <c r="E39" s="40" t="s">
        <v>251</v>
      </c>
      <c r="F39" s="54" t="s">
        <v>248</v>
      </c>
      <c r="G39" s="54" t="s">
        <v>252</v>
      </c>
      <c r="H39" s="36">
        <f t="shared" si="0"/>
        <v>28</v>
      </c>
    </row>
    <row r="40" spans="1:8" ht="67.5">
      <c r="A40" s="37" t="s">
        <v>244</v>
      </c>
      <c r="B40" s="38" t="s">
        <v>130</v>
      </c>
      <c r="C40" s="37" t="s">
        <v>245</v>
      </c>
      <c r="D40" s="43" t="s">
        <v>104</v>
      </c>
      <c r="E40" s="40" t="s">
        <v>253</v>
      </c>
      <c r="F40" s="54" t="s">
        <v>248</v>
      </c>
      <c r="G40" s="54" t="s">
        <v>252</v>
      </c>
      <c r="H40" s="36">
        <f t="shared" si="0"/>
        <v>28</v>
      </c>
    </row>
    <row r="41" spans="1:8" ht="67.5">
      <c r="A41" s="37" t="s">
        <v>244</v>
      </c>
      <c r="B41" s="38" t="s">
        <v>141</v>
      </c>
      <c r="C41" s="37" t="s">
        <v>245</v>
      </c>
      <c r="D41" s="43" t="s">
        <v>104</v>
      </c>
      <c r="E41" s="40" t="s">
        <v>254</v>
      </c>
      <c r="F41" s="54" t="s">
        <v>248</v>
      </c>
      <c r="G41" s="54" t="s">
        <v>252</v>
      </c>
      <c r="H41" s="36">
        <f t="shared" si="0"/>
        <v>28</v>
      </c>
    </row>
    <row r="42" spans="1:8" ht="78.75">
      <c r="A42" s="37" t="s">
        <v>255</v>
      </c>
      <c r="B42" s="38" t="s">
        <v>100</v>
      </c>
      <c r="C42" s="37" t="s">
        <v>256</v>
      </c>
      <c r="D42" s="43" t="s">
        <v>104</v>
      </c>
      <c r="E42" s="40" t="s">
        <v>258</v>
      </c>
      <c r="F42" s="54" t="s">
        <v>259</v>
      </c>
      <c r="G42" s="54" t="s">
        <v>260</v>
      </c>
      <c r="H42" s="36">
        <f t="shared" si="0"/>
        <v>51</v>
      </c>
    </row>
    <row r="43" spans="1:8" ht="72">
      <c r="A43" s="37" t="s">
        <v>255</v>
      </c>
      <c r="B43" s="38" t="s">
        <v>114</v>
      </c>
      <c r="C43" s="37" t="s">
        <v>256</v>
      </c>
      <c r="D43" s="39" t="s">
        <v>72</v>
      </c>
      <c r="E43" s="40" t="s">
        <v>261</v>
      </c>
      <c r="F43" s="54" t="s">
        <v>259</v>
      </c>
      <c r="G43" s="54" t="s">
        <v>262</v>
      </c>
      <c r="H43" s="36">
        <f t="shared" si="0"/>
        <v>51</v>
      </c>
    </row>
    <row r="44" spans="1:8" ht="67.5">
      <c r="A44" s="37" t="s">
        <v>255</v>
      </c>
      <c r="B44" s="38" t="s">
        <v>131</v>
      </c>
      <c r="C44" s="37" t="s">
        <v>256</v>
      </c>
      <c r="D44" s="43" t="s">
        <v>104</v>
      </c>
      <c r="E44" s="40" t="s">
        <v>264</v>
      </c>
      <c r="F44" s="54" t="s">
        <v>259</v>
      </c>
      <c r="G44" s="54" t="s">
        <v>265</v>
      </c>
      <c r="H44" s="36">
        <f t="shared" si="0"/>
        <v>51</v>
      </c>
    </row>
    <row r="45" spans="1:8" ht="101.25">
      <c r="A45" s="37" t="s">
        <v>255</v>
      </c>
      <c r="B45" s="38" t="s">
        <v>268</v>
      </c>
      <c r="C45" s="37" t="s">
        <v>256</v>
      </c>
      <c r="D45" s="39" t="s">
        <v>72</v>
      </c>
      <c r="E45" s="40" t="s">
        <v>266</v>
      </c>
      <c r="F45" s="54" t="s">
        <v>259</v>
      </c>
      <c r="G45" s="54" t="s">
        <v>267</v>
      </c>
      <c r="H45" s="36">
        <f t="shared" si="0"/>
        <v>51</v>
      </c>
    </row>
    <row r="46" spans="1:8" ht="78.75">
      <c r="A46" s="37" t="s">
        <v>255</v>
      </c>
      <c r="B46" s="38" t="s">
        <v>149</v>
      </c>
      <c r="C46" s="37" t="s">
        <v>256</v>
      </c>
      <c r="D46" s="39" t="s">
        <v>72</v>
      </c>
      <c r="E46" s="40" t="s">
        <v>269</v>
      </c>
      <c r="F46" s="54" t="s">
        <v>259</v>
      </c>
      <c r="G46" s="54" t="s">
        <v>270</v>
      </c>
      <c r="H46" s="36">
        <f t="shared" si="0"/>
        <v>51</v>
      </c>
    </row>
    <row r="47" spans="1:8" ht="78.75">
      <c r="A47" s="37" t="s">
        <v>255</v>
      </c>
      <c r="B47" s="38" t="s">
        <v>155</v>
      </c>
      <c r="C47" s="37" t="s">
        <v>256</v>
      </c>
      <c r="D47" s="43" t="s">
        <v>104</v>
      </c>
      <c r="E47" s="40" t="s">
        <v>271</v>
      </c>
      <c r="F47" s="54" t="s">
        <v>259</v>
      </c>
      <c r="G47" s="54" t="s">
        <v>265</v>
      </c>
      <c r="H47" s="36">
        <f t="shared" si="0"/>
        <v>51</v>
      </c>
    </row>
    <row r="48" spans="1:8" ht="90">
      <c r="A48" s="37" t="s">
        <v>255</v>
      </c>
      <c r="B48" s="38" t="s">
        <v>274</v>
      </c>
      <c r="C48" s="37" t="s">
        <v>256</v>
      </c>
      <c r="D48" s="39" t="s">
        <v>72</v>
      </c>
      <c r="E48" s="40" t="s">
        <v>273</v>
      </c>
      <c r="F48" s="54" t="s">
        <v>259</v>
      </c>
      <c r="G48" s="54" t="s">
        <v>267</v>
      </c>
      <c r="H48" s="36">
        <f t="shared" si="0"/>
        <v>51</v>
      </c>
    </row>
    <row r="49" spans="1:8" ht="90">
      <c r="A49" s="37" t="s">
        <v>255</v>
      </c>
      <c r="B49" s="38" t="s">
        <v>280</v>
      </c>
      <c r="C49" s="37" t="s">
        <v>275</v>
      </c>
      <c r="D49" s="39" t="s">
        <v>72</v>
      </c>
      <c r="E49" s="40" t="s">
        <v>277</v>
      </c>
      <c r="F49" s="54" t="s">
        <v>278</v>
      </c>
      <c r="G49" s="54" t="s">
        <v>279</v>
      </c>
      <c r="H49" s="36">
        <f t="shared" si="0"/>
        <v>18</v>
      </c>
    </row>
    <row r="50" spans="1:8" ht="56.25">
      <c r="A50" s="37" t="s">
        <v>255</v>
      </c>
      <c r="B50" s="38" t="s">
        <v>171</v>
      </c>
      <c r="C50" s="37" t="s">
        <v>245</v>
      </c>
      <c r="D50" s="39" t="s">
        <v>72</v>
      </c>
      <c r="E50" s="40" t="s">
        <v>281</v>
      </c>
      <c r="F50" s="54" t="s">
        <v>248</v>
      </c>
      <c r="G50" s="54" t="s">
        <v>282</v>
      </c>
      <c r="H50" s="36">
        <f t="shared" si="0"/>
        <v>28</v>
      </c>
    </row>
    <row r="51" spans="1:8" ht="56.25">
      <c r="A51" s="37" t="s">
        <v>255</v>
      </c>
      <c r="B51" s="38" t="s">
        <v>175</v>
      </c>
      <c r="C51" s="37" t="s">
        <v>256</v>
      </c>
      <c r="D51" s="43" t="s">
        <v>104</v>
      </c>
      <c r="E51" s="40" t="s">
        <v>284</v>
      </c>
      <c r="F51" s="54" t="s">
        <v>259</v>
      </c>
      <c r="G51" s="54" t="s">
        <v>260</v>
      </c>
      <c r="H51" s="36">
        <f t="shared" si="0"/>
        <v>51</v>
      </c>
    </row>
    <row r="52" spans="1:8" ht="78.75">
      <c r="A52" s="37" t="s">
        <v>255</v>
      </c>
      <c r="B52" s="38" t="s">
        <v>182</v>
      </c>
      <c r="C52" s="37" t="s">
        <v>256</v>
      </c>
      <c r="D52" s="39" t="s">
        <v>72</v>
      </c>
      <c r="E52" s="40" t="s">
        <v>285</v>
      </c>
      <c r="F52" s="54" t="s">
        <v>259</v>
      </c>
      <c r="G52" s="54" t="s">
        <v>286</v>
      </c>
      <c r="H52" s="36">
        <f t="shared" si="0"/>
        <v>51</v>
      </c>
    </row>
    <row r="53" spans="1:8" ht="67.5">
      <c r="A53" s="37" t="s">
        <v>255</v>
      </c>
      <c r="B53" s="38" t="s">
        <v>185</v>
      </c>
      <c r="C53" s="37" t="s">
        <v>256</v>
      </c>
      <c r="D53" s="43" t="s">
        <v>104</v>
      </c>
      <c r="E53" s="40" t="s">
        <v>287</v>
      </c>
      <c r="F53" s="54" t="s">
        <v>259</v>
      </c>
      <c r="G53" s="54" t="s">
        <v>270</v>
      </c>
      <c r="H53" s="36">
        <f t="shared" si="0"/>
        <v>51</v>
      </c>
    </row>
    <row r="54" spans="1:8" ht="90">
      <c r="A54" s="37" t="s">
        <v>255</v>
      </c>
      <c r="B54" s="38" t="s">
        <v>289</v>
      </c>
      <c r="C54" s="37" t="s">
        <v>256</v>
      </c>
      <c r="D54" s="39" t="s">
        <v>72</v>
      </c>
      <c r="E54" s="40" t="s">
        <v>288</v>
      </c>
      <c r="F54" s="54" t="s">
        <v>259</v>
      </c>
      <c r="G54" s="54" t="s">
        <v>265</v>
      </c>
      <c r="H54" s="36">
        <f t="shared" si="0"/>
        <v>51</v>
      </c>
    </row>
    <row r="55" spans="1:8" ht="90">
      <c r="A55" s="37" t="s">
        <v>255</v>
      </c>
      <c r="B55" s="38" t="s">
        <v>193</v>
      </c>
      <c r="C55" s="37" t="s">
        <v>256</v>
      </c>
      <c r="D55" s="39" t="s">
        <v>72</v>
      </c>
      <c r="E55" s="40" t="s">
        <v>290</v>
      </c>
      <c r="F55" s="54" t="s">
        <v>259</v>
      </c>
      <c r="G55" s="54" t="s">
        <v>291</v>
      </c>
      <c r="H55" s="36">
        <f t="shared" si="0"/>
        <v>51</v>
      </c>
    </row>
    <row r="56" spans="1:8" ht="101.25">
      <c r="A56" s="37" t="s">
        <v>255</v>
      </c>
      <c r="B56" s="38" t="s">
        <v>293</v>
      </c>
      <c r="C56" s="37" t="s">
        <v>256</v>
      </c>
      <c r="D56" s="39" t="s">
        <v>72</v>
      </c>
      <c r="E56" s="40" t="s">
        <v>292</v>
      </c>
      <c r="F56" s="54" t="s">
        <v>259</v>
      </c>
      <c r="G56" s="54" t="s">
        <v>286</v>
      </c>
      <c r="H56" s="36">
        <f t="shared" si="0"/>
        <v>51</v>
      </c>
    </row>
    <row r="57" spans="1:8" ht="90">
      <c r="A57" s="37" t="s">
        <v>255</v>
      </c>
      <c r="B57" s="38" t="s">
        <v>295</v>
      </c>
      <c r="C57" s="37" t="s">
        <v>256</v>
      </c>
      <c r="D57" s="39" t="s">
        <v>72</v>
      </c>
      <c r="E57" s="40" t="s">
        <v>294</v>
      </c>
      <c r="F57" s="54" t="s">
        <v>259</v>
      </c>
      <c r="G57" s="54" t="s">
        <v>267</v>
      </c>
      <c r="H57" s="36">
        <f t="shared" si="0"/>
        <v>51</v>
      </c>
    </row>
    <row r="58" spans="1:8" ht="67.5">
      <c r="A58" s="37" t="s">
        <v>255</v>
      </c>
      <c r="B58" s="38" t="s">
        <v>199</v>
      </c>
      <c r="C58" s="37" t="s">
        <v>256</v>
      </c>
      <c r="D58" s="43" t="s">
        <v>104</v>
      </c>
      <c r="E58" s="40" t="s">
        <v>296</v>
      </c>
      <c r="F58" s="54" t="s">
        <v>259</v>
      </c>
      <c r="G58" s="54" t="s">
        <v>267</v>
      </c>
      <c r="H58" s="36">
        <f t="shared" si="0"/>
        <v>51</v>
      </c>
    </row>
    <row r="59" spans="1:8" ht="56.25">
      <c r="A59" s="37" t="s">
        <v>255</v>
      </c>
      <c r="B59" s="38" t="s">
        <v>201</v>
      </c>
      <c r="C59" s="37" t="s">
        <v>177</v>
      </c>
      <c r="D59" s="39" t="s">
        <v>72</v>
      </c>
      <c r="E59" s="40" t="s">
        <v>297</v>
      </c>
      <c r="F59" s="54" t="s">
        <v>180</v>
      </c>
      <c r="G59" s="54" t="s">
        <v>298</v>
      </c>
      <c r="H59" s="36">
        <f t="shared" si="0"/>
        <v>27</v>
      </c>
    </row>
    <row r="60" spans="1:8" ht="90">
      <c r="A60" s="37" t="s">
        <v>255</v>
      </c>
      <c r="B60" s="38" t="s">
        <v>301</v>
      </c>
      <c r="C60" s="37" t="s">
        <v>177</v>
      </c>
      <c r="D60" s="39" t="s">
        <v>72</v>
      </c>
      <c r="E60" s="40" t="s">
        <v>299</v>
      </c>
      <c r="F60" s="54" t="s">
        <v>180</v>
      </c>
      <c r="G60" s="54" t="s">
        <v>300</v>
      </c>
      <c r="H60" s="36">
        <f t="shared" si="0"/>
        <v>27</v>
      </c>
    </row>
    <row r="61" spans="1:8" ht="78.75">
      <c r="A61" s="37" t="s">
        <v>255</v>
      </c>
      <c r="B61" s="38" t="s">
        <v>210</v>
      </c>
      <c r="C61" s="37" t="s">
        <v>256</v>
      </c>
      <c r="D61" s="39" t="s">
        <v>72</v>
      </c>
      <c r="E61" s="44" t="s">
        <v>302</v>
      </c>
      <c r="F61" s="54" t="s">
        <v>259</v>
      </c>
      <c r="G61" s="54" t="s">
        <v>303</v>
      </c>
      <c r="H61" s="36">
        <f t="shared" si="0"/>
        <v>51</v>
      </c>
    </row>
    <row r="62" spans="1:8" ht="90">
      <c r="A62" s="37" t="s">
        <v>255</v>
      </c>
      <c r="B62" s="38" t="s">
        <v>307</v>
      </c>
      <c r="C62" s="37" t="s">
        <v>275</v>
      </c>
      <c r="D62" s="43" t="s">
        <v>104</v>
      </c>
      <c r="E62" s="40" t="s">
        <v>305</v>
      </c>
      <c r="F62" s="54" t="s">
        <v>278</v>
      </c>
      <c r="G62" s="54" t="s">
        <v>306</v>
      </c>
      <c r="H62" s="36">
        <f t="shared" si="0"/>
        <v>18</v>
      </c>
    </row>
    <row r="63" spans="1:8" ht="67.5">
      <c r="A63" s="37" t="s">
        <v>255</v>
      </c>
      <c r="B63" s="38" t="s">
        <v>217</v>
      </c>
      <c r="C63" s="37" t="s">
        <v>275</v>
      </c>
      <c r="D63" s="39" t="s">
        <v>72</v>
      </c>
      <c r="E63" s="40" t="s">
        <v>308</v>
      </c>
      <c r="F63" s="54" t="s">
        <v>278</v>
      </c>
      <c r="G63" s="54" t="s">
        <v>279</v>
      </c>
      <c r="H63" s="36">
        <f t="shared" si="0"/>
        <v>18</v>
      </c>
    </row>
    <row r="64" spans="1:8" ht="67.5">
      <c r="A64" s="37" t="s">
        <v>255</v>
      </c>
      <c r="B64" s="38" t="s">
        <v>220</v>
      </c>
      <c r="C64" s="37" t="s">
        <v>275</v>
      </c>
      <c r="D64" s="39" t="s">
        <v>72</v>
      </c>
      <c r="E64" s="40" t="s">
        <v>309</v>
      </c>
      <c r="F64" s="54" t="s">
        <v>278</v>
      </c>
      <c r="G64" s="54" t="s">
        <v>279</v>
      </c>
      <c r="H64" s="36">
        <f t="shared" si="0"/>
        <v>18</v>
      </c>
    </row>
    <row r="65" spans="1:8" ht="78.75">
      <c r="A65" s="37" t="s">
        <v>255</v>
      </c>
      <c r="B65" s="38" t="s">
        <v>222</v>
      </c>
      <c r="C65" s="37" t="s">
        <v>256</v>
      </c>
      <c r="D65" s="39" t="s">
        <v>72</v>
      </c>
      <c r="E65" s="40" t="s">
        <v>310</v>
      </c>
      <c r="F65" s="54" t="s">
        <v>259</v>
      </c>
      <c r="G65" s="54" t="s">
        <v>270</v>
      </c>
      <c r="H65" s="36">
        <f t="shared" si="0"/>
        <v>51</v>
      </c>
    </row>
    <row r="66" spans="1:8" ht="67.5">
      <c r="A66" s="37" t="s">
        <v>255</v>
      </c>
      <c r="B66" s="38" t="s">
        <v>224</v>
      </c>
      <c r="C66" s="37" t="s">
        <v>275</v>
      </c>
      <c r="D66" s="39" t="s">
        <v>72</v>
      </c>
      <c r="E66" s="40" t="s">
        <v>312</v>
      </c>
      <c r="F66" s="54" t="s">
        <v>278</v>
      </c>
      <c r="G66" s="54" t="s">
        <v>313</v>
      </c>
      <c r="H66" s="36">
        <f t="shared" si="0"/>
        <v>18</v>
      </c>
    </row>
    <row r="67" spans="1:8" ht="78.75">
      <c r="A67" s="37" t="s">
        <v>255</v>
      </c>
      <c r="B67" s="38" t="s">
        <v>226</v>
      </c>
      <c r="C67" s="37" t="s">
        <v>275</v>
      </c>
      <c r="D67" s="43" t="s">
        <v>104</v>
      </c>
      <c r="E67" s="40" t="s">
        <v>314</v>
      </c>
      <c r="F67" s="54" t="s">
        <v>278</v>
      </c>
      <c r="G67" s="54" t="s">
        <v>279</v>
      </c>
      <c r="H67" s="36">
        <f t="shared" ref="H67:H75" si="1">LEN(C67)</f>
        <v>18</v>
      </c>
    </row>
    <row r="68" spans="1:8" ht="67.5">
      <c r="A68" s="37" t="s">
        <v>255</v>
      </c>
      <c r="B68" s="38" t="s">
        <v>228</v>
      </c>
      <c r="C68" s="37" t="s">
        <v>275</v>
      </c>
      <c r="D68" s="39" t="s">
        <v>72</v>
      </c>
      <c r="E68" s="40" t="s">
        <v>315</v>
      </c>
      <c r="F68" s="54" t="s">
        <v>278</v>
      </c>
      <c r="G68" s="54" t="s">
        <v>279</v>
      </c>
      <c r="H68" s="36">
        <f t="shared" si="1"/>
        <v>18</v>
      </c>
    </row>
    <row r="69" spans="1:8" ht="56.25">
      <c r="A69" s="37" t="s">
        <v>316</v>
      </c>
      <c r="B69" s="38" t="s">
        <v>101</v>
      </c>
      <c r="C69" s="37" t="s">
        <v>275</v>
      </c>
      <c r="D69" s="43" t="s">
        <v>104</v>
      </c>
      <c r="E69" s="40" t="s">
        <v>317</v>
      </c>
      <c r="F69" s="54" t="s">
        <v>278</v>
      </c>
      <c r="G69" s="54" t="s">
        <v>282</v>
      </c>
      <c r="H69" s="36">
        <f t="shared" si="1"/>
        <v>18</v>
      </c>
    </row>
    <row r="70" spans="1:8" ht="56.25">
      <c r="A70" s="37" t="s">
        <v>316</v>
      </c>
      <c r="B70" s="38" t="s">
        <v>115</v>
      </c>
      <c r="C70" s="37" t="s">
        <v>275</v>
      </c>
      <c r="D70" s="43" t="s">
        <v>104</v>
      </c>
      <c r="E70" s="40" t="s">
        <v>318</v>
      </c>
      <c r="F70" s="54" t="s">
        <v>278</v>
      </c>
      <c r="G70" s="54" t="s">
        <v>282</v>
      </c>
      <c r="H70" s="36">
        <f t="shared" si="1"/>
        <v>18</v>
      </c>
    </row>
    <row r="71" spans="1:8" ht="56.25">
      <c r="A71" s="37" t="s">
        <v>316</v>
      </c>
      <c r="B71" s="38" t="s">
        <v>132</v>
      </c>
      <c r="C71" s="37" t="s">
        <v>275</v>
      </c>
      <c r="D71" s="39" t="s">
        <v>72</v>
      </c>
      <c r="E71" s="40" t="s">
        <v>319</v>
      </c>
      <c r="F71" s="54" t="s">
        <v>278</v>
      </c>
      <c r="G71" s="54" t="s">
        <v>279</v>
      </c>
      <c r="H71" s="36">
        <f t="shared" si="1"/>
        <v>18</v>
      </c>
    </row>
    <row r="72" spans="1:8" ht="78.75">
      <c r="A72" s="37" t="s">
        <v>316</v>
      </c>
      <c r="B72" s="38" t="s">
        <v>143</v>
      </c>
      <c r="C72" s="37" t="s">
        <v>18</v>
      </c>
      <c r="D72" s="43" t="s">
        <v>104</v>
      </c>
      <c r="E72" s="40" t="s">
        <v>320</v>
      </c>
      <c r="F72" s="54" t="s">
        <v>74</v>
      </c>
      <c r="G72" s="54" t="s">
        <v>91</v>
      </c>
      <c r="H72" s="36">
        <f t="shared" si="1"/>
        <v>19</v>
      </c>
    </row>
    <row r="73" spans="1:8" ht="67.5">
      <c r="A73" s="37" t="s">
        <v>316</v>
      </c>
      <c r="B73" s="38" t="s">
        <v>150</v>
      </c>
      <c r="C73" s="37" t="s">
        <v>18</v>
      </c>
      <c r="D73" s="43" t="s">
        <v>104</v>
      </c>
      <c r="E73" s="40" t="s">
        <v>321</v>
      </c>
      <c r="F73" s="54" t="s">
        <v>74</v>
      </c>
      <c r="G73" s="54" t="s">
        <v>91</v>
      </c>
      <c r="H73" s="36">
        <f t="shared" si="1"/>
        <v>19</v>
      </c>
    </row>
    <row r="74" spans="1:8" ht="67.5">
      <c r="A74" s="37" t="s">
        <v>322</v>
      </c>
      <c r="B74" s="38" t="s">
        <v>102</v>
      </c>
      <c r="C74" s="37" t="s">
        <v>118</v>
      </c>
      <c r="D74" s="43" t="s">
        <v>104</v>
      </c>
      <c r="E74" s="40" t="s">
        <v>323</v>
      </c>
      <c r="F74" s="54" t="s">
        <v>121</v>
      </c>
      <c r="G74" s="54" t="s">
        <v>135</v>
      </c>
      <c r="H74" s="36">
        <f t="shared" si="1"/>
        <v>28</v>
      </c>
    </row>
    <row r="75" spans="1:8" ht="45">
      <c r="A75" s="37" t="s">
        <v>322</v>
      </c>
      <c r="B75" s="38" t="s">
        <v>116</v>
      </c>
      <c r="C75" s="37" t="s">
        <v>118</v>
      </c>
      <c r="D75" s="43" t="s">
        <v>104</v>
      </c>
      <c r="E75" s="40" t="s">
        <v>323</v>
      </c>
      <c r="F75" s="54" t="s">
        <v>121</v>
      </c>
      <c r="G75" s="54" t="s">
        <v>324</v>
      </c>
      <c r="H75" s="36">
        <f t="shared" si="1"/>
        <v>28</v>
      </c>
    </row>
  </sheetData>
  <sheetProtection algorithmName="SHA-512" hashValue="PWtwtFtVrDerlHudSOmpGiYeHfp40bUFgLa8nV30HE28TEEInj8RGB3+PUKldE9Pt7Qfg6KYe/ZFPU10kH/aug==" saltValue="Dl/AdJ3fO4MMQkSm+dof+g==" spinCount="100000" sheet="1" objects="1" scenarios="1"/>
  <autoFilter ref="A1:H75" xr:uid="{B261DEFC-0EBB-4720-82E6-2BF96C42414C}"/>
  <sortState xmlns:xlrd2="http://schemas.microsoft.com/office/spreadsheetml/2017/richdata2" ref="A2:G75">
    <sortCondition ref="A2:A75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Bruno Batista de Carvalho Luz</cp:lastModifiedBy>
  <cp:revision/>
  <dcterms:created xsi:type="dcterms:W3CDTF">2015-06-05T18:19:34Z</dcterms:created>
  <dcterms:modified xsi:type="dcterms:W3CDTF">2026-08-28T19:17:59Z</dcterms:modified>
  <cp:category/>
  <cp:contentStatus/>
</cp:coreProperties>
</file>